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508_2023 - SICLG 61451 - TV - AG - Juazeiro do Norte_CE\05. Documentos para Publicação\"/>
    </mc:Choice>
  </mc:AlternateContent>
  <xr:revisionPtr revIDLastSave="0" documentId="13_ncr:1_{9A864CA3-8FB0-4F05-BA61-A46315B527BC}" xr6:coauthVersionLast="47" xr6:coauthVersionMax="47" xr10:uidLastSave="{00000000-0000-0000-0000-000000000000}"/>
  <bookViews>
    <workbookView xWindow="-120" yWindow="-120" windowWidth="38640" windowHeight="15990" xr2:uid="{5CFCD94E-A32E-4171-BF12-4B0A2C5CB346}"/>
  </bookViews>
  <sheets>
    <sheet name="Proposta Comercial" sheetId="1" r:id="rId1"/>
    <sheet name="Rel Unidades Item I" sheetId="2" r:id="rId2"/>
  </sheets>
  <definedNames>
    <definedName name="_xlnm._FilterDatabase" localSheetId="1" hidden="1">'Rel Unidades Item I'!$B$3:$L$11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G22" i="1"/>
  <c r="J30" i="1" l="1"/>
  <c r="G30" i="1"/>
  <c r="J21" i="1"/>
  <c r="G21" i="1"/>
  <c r="L58" i="1"/>
  <c r="L56" i="1"/>
  <c r="L55" i="1"/>
  <c r="L47" i="1"/>
  <c r="L46" i="1"/>
  <c r="H37" i="1"/>
  <c r="J36" i="1"/>
  <c r="H32" i="1"/>
  <c r="E32" i="1"/>
  <c r="J31" i="1"/>
  <c r="G31" i="1"/>
  <c r="J29" i="1"/>
  <c r="G29" i="1"/>
  <c r="H24" i="1"/>
  <c r="E24" i="1"/>
  <c r="J23" i="1"/>
  <c r="G23" i="1"/>
  <c r="J20" i="1"/>
  <c r="G20" i="1"/>
  <c r="H15" i="1"/>
  <c r="E15" i="1"/>
  <c r="J14" i="1"/>
  <c r="J15" i="1" s="1"/>
  <c r="L42" i="1" s="1"/>
  <c r="G14" i="1"/>
  <c r="G15" i="1" l="1"/>
  <c r="L41" i="1" s="1"/>
  <c r="J32" i="1"/>
  <c r="G32" i="1"/>
  <c r="J24" i="1"/>
  <c r="G24" i="1"/>
  <c r="L59" i="1"/>
  <c r="J37" i="1"/>
  <c r="L51" i="1" s="1"/>
  <c r="L44" i="1" l="1"/>
  <c r="L52" i="1"/>
  <c r="L65" i="1" s="1"/>
  <c r="L45" i="1"/>
  <c r="L48" i="1" l="1"/>
  <c r="L61" i="1" s="1"/>
  <c r="L63" i="1" s="1"/>
  <c r="L67" i="1" s="1"/>
</calcChain>
</file>

<file path=xl/sharedStrings.xml><?xml version="1.0" encoding="utf-8"?>
<sst xmlns="http://schemas.openxmlformats.org/spreadsheetml/2006/main" count="245" uniqueCount="133">
  <si>
    <t>EMPRESA</t>
  </si>
  <si>
    <t>ENDEREÇO</t>
  </si>
  <si>
    <t>TELEFONE</t>
  </si>
  <si>
    <t>DATA EMISSÃO DA PROPOSTA</t>
  </si>
  <si>
    <t>DATA BASE (CCT):</t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</si>
  <si>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</si>
  <si>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t>MUNICÍPIO</t>
  </si>
  <si>
    <t>MUNICÍPIO DA BASE/GARAGEM DE ATENDIMENTO</t>
  </si>
  <si>
    <t>ROTEIRO URBANO 
(Município da Base/Garagem de Atendimento)</t>
  </si>
  <si>
    <t>FRANQUIA / EXCEDENTE</t>
  </si>
  <si>
    <t>EMERGENCIAL</t>
  </si>
  <si>
    <t>ROTEIRO / PERCURSO 
(DE/PARA E VICE-VERSA)</t>
  </si>
  <si>
    <t>Franquia de embarques mensais</t>
  </si>
  <si>
    <t>Preço individual por embarque (Franquia ou Excedente)</t>
  </si>
  <si>
    <t>Preço mensal total para os embarques  da Franquia</t>
  </si>
  <si>
    <t>Quantitativo médio de embarques mensais</t>
  </si>
  <si>
    <t>Preço individual por embarque</t>
  </si>
  <si>
    <t>Preço mensal total</t>
  </si>
  <si>
    <t>URBANO</t>
  </si>
  <si>
    <t>Tesouraria/Agência e Tesouraria/BB/Outras instituições financeiras/Outras empresas transportadoras de valores locais</t>
  </si>
  <si>
    <t>TOTAL</t>
  </si>
  <si>
    <t>PROGRAMADO</t>
  </si>
  <si>
    <t>Tesouraria / Agência</t>
  </si>
  <si>
    <r>
      <t xml:space="preserve">EMBARQUES </t>
    </r>
    <r>
      <rPr>
        <b/>
        <u/>
        <sz val="18"/>
        <rFont val="Arial"/>
        <family val="2"/>
      </rPr>
      <t xml:space="preserve">INTERURBANOS (INTERMUNICIPAIS) / MÊS </t>
    </r>
  </si>
  <si>
    <t xml:space="preserve">QUILOMETRAGEM ROTEIRO INTERURBANO 
(Distância percorrida no trajeto "Base/Garagem de Atendimento - Município" - Ida/Volta) </t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</si>
  <si>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</si>
  <si>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</si>
  <si>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QUANTIDADE DE CAIXAS DE MOEDAS</t>
  </si>
  <si>
    <t>Quantitativo Esporádico</t>
  </si>
  <si>
    <t>Preço Individual por embarque</t>
  </si>
  <si>
    <t>Preço Total</t>
  </si>
  <si>
    <t>ROTEIRO / PERCURSO                                                                                             (DE/PARA E VICE-VERSA)</t>
  </si>
  <si>
    <t>4 a 30</t>
  </si>
  <si>
    <t>Tesouraria/BB/Outras instituições financeiras/Outras empresas transportadoras de valores locais</t>
  </si>
  <si>
    <t>GRUPO A (EMBARQUES / TRATAMENTO)</t>
  </si>
  <si>
    <t xml:space="preserve">EMBARQUES MUNICIPAIS / MÊS 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</si>
  <si>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</si>
  <si>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t>Preço Mensal Total proposto para Serviços por Franquia, apurado no quadro acima  (R$)</t>
  </si>
  <si>
    <t>Preço Mensal Total proposto para Serviços Emergenciais, apurado no quadro acima (R$)</t>
  </si>
  <si>
    <t>Preço Mensal Total proposto para Serviços por Franquia e/ou Programados apurado no quadro acima  (R$)</t>
  </si>
  <si>
    <t>TRATAMENTO / MÊS</t>
  </si>
  <si>
    <t>Quant. médio de milheiros de cédulas processados mensalmente</t>
  </si>
  <si>
    <t>Tratamento de Cédulas por milheiro (R$)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</si>
  <si>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</si>
  <si>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</si>
  <si>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</si>
  <si>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</si>
  <si>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SUBTOTAL 1</t>
  </si>
  <si>
    <t>EMBARQUES SERVIÇOS ESPORÁDICOS</t>
  </si>
  <si>
    <t>Preço Total proposto para Serviços Esporádicos, apurado no quadro acima (R$)</t>
  </si>
  <si>
    <t>SUBTOTAL 2</t>
  </si>
  <si>
    <t>GRUPO B (TAXAS AD VALOREM E CUSTÓDIA)</t>
  </si>
  <si>
    <t>TRANSPORTE / MÊS</t>
  </si>
  <si>
    <t>Quant. médio de valores transp. mensalmente com Ad-valorem A (R$)</t>
  </si>
  <si>
    <t>Taxa de Ad-valorem A - limitado a 0,02%</t>
  </si>
  <si>
    <t>Preço do Ad-valorem A  (R$)</t>
  </si>
  <si>
    <t>Quant. médio de valores transp. mensalmente com Ad-valorem B (R$)</t>
  </si>
  <si>
    <t>Taxa de Ad-valorem B - limitado a 0,04%</t>
  </si>
  <si>
    <t>Preço do Ad-valorem B (R$)</t>
  </si>
  <si>
    <t>CUSTÓDIA / MÊS</t>
  </si>
  <si>
    <t>Quant. médio de valores custodiados mensalmente (R$)</t>
  </si>
  <si>
    <t>Taxa de Custódia - limitado a 0,0105%</t>
  </si>
  <si>
    <t>Preço de Custódia de Valores (R$)</t>
  </si>
  <si>
    <t>SUBTOTAL</t>
  </si>
  <si>
    <t>VALOR TOTAL MENSAL GRUPO A (SUBTOTAL 1) + GRUPO B</t>
  </si>
  <si>
    <t>MESES GRUPO A (SUBTOTAL 1) + GRUPO B</t>
  </si>
  <si>
    <t>GLOBAL GRUPO A (SUBTOTAL 1) + B</t>
  </si>
  <si>
    <t>GLOBAL GRUPO A (SUBTOTAL 2) SERVIÇOS ESPORÁDICOS</t>
  </si>
  <si>
    <t>QUANTITATIVOS MÉDIOS MENSAIS INFORMADOS PELA CAIXA:</t>
  </si>
  <si>
    <t>Quantitativo médio mensal de:</t>
  </si>
  <si>
    <t>- suprimento/recolhimento (Embarques por Franquia, Embarques Programados e Embarques Emergenciais);</t>
  </si>
  <si>
    <t>- milheiros de cédulas e moedas;</t>
  </si>
  <si>
    <t>- valores transportados;</t>
  </si>
  <si>
    <t>- valores custodiados;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</si>
  <si>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</si>
  <si>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Todos os preços deverão ser apresentados em moeda nacional e com, no máximo, duas casas decimais.</t>
  </si>
  <si>
    <t>TIPO</t>
  </si>
  <si>
    <t>CÓDIGO UNIDADE</t>
  </si>
  <si>
    <t>NOME UNIDADE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</si>
  <si>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</si>
  <si>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</si>
  <si>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</si>
  <si>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</si>
  <si>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</si>
  <si>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</si>
  <si>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AGÊNCIA</t>
  </si>
  <si>
    <t>SIM</t>
  </si>
  <si>
    <t>NÃO</t>
  </si>
  <si>
    <t>CENTRO</t>
  </si>
  <si>
    <t>CNPJ (BASE ATENDIMENTO)</t>
  </si>
  <si>
    <t>ENDEREÇO (BASE ATENDIMENTO)</t>
  </si>
  <si>
    <t>ROTEIRO URBANO 
(Municípios até 100 km da Base/Garagem de Atendimento - ida/volta)</t>
  </si>
  <si>
    <t>URBANO INTERMUNICIPAL</t>
  </si>
  <si>
    <r>
      <t xml:space="preserve">EMBARQUES </t>
    </r>
    <r>
      <rPr>
        <b/>
        <u/>
        <sz val="18"/>
        <rFont val="Arial"/>
        <family val="2"/>
      </rPr>
      <t xml:space="preserve">URBANOS (INTERMUNICIPAIS) / MÊS </t>
    </r>
  </si>
  <si>
    <t xml:space="preserve">EMBARQUES INTERMUNICIPAIS / MÊS </t>
  </si>
  <si>
    <t>TOTAL GLOBAL DA PROPOSTA</t>
  </si>
  <si>
    <t>PREÇO GLOBAL DA PROPOSTA POR EXTENSO</t>
  </si>
  <si>
    <t>ITEM I - RELAÇÃO DE AGÊNCIAS E UNIDADES - REGIÃO DE JUAZEIRO DO NORTE</t>
  </si>
  <si>
    <t>ITEM I - AGÊNCIAS - REGIÃO DE JUAZEIRO DO NORTE</t>
  </si>
  <si>
    <t>JUAZEIRO DO NORTE</t>
  </si>
  <si>
    <t>JUAZEIRO DO NORTE, CE</t>
  </si>
  <si>
    <t>CRATO, CE</t>
  </si>
  <si>
    <t>BREJO SANTO, CE</t>
  </si>
  <si>
    <t>BARBALHA, CE</t>
  </si>
  <si>
    <t>PIRAJA, CE</t>
  </si>
  <si>
    <t>CAMPOS SALES, CE</t>
  </si>
  <si>
    <t>MAURITI, CE</t>
  </si>
  <si>
    <t>MISSAO VELHA, CE</t>
  </si>
  <si>
    <t>CRATO</t>
  </si>
  <si>
    <t>BREJO SANTO</t>
  </si>
  <si>
    <t>BARBALHA</t>
  </si>
  <si>
    <t>CAMPOS SALES</t>
  </si>
  <si>
    <t>MAURITI</t>
  </si>
  <si>
    <t>MISSAO VELHA</t>
  </si>
  <si>
    <t>R DA CONCEICAO, 361</t>
  </si>
  <si>
    <t>R CEL LUIS TEIXEIRA, 1064</t>
  </si>
  <si>
    <t>R PADRE VIANA, 242</t>
  </si>
  <si>
    <t>AV CEL. JOAO COELHO, 55</t>
  </si>
  <si>
    <t>AV AILTON GOMES, 2355</t>
  </si>
  <si>
    <t>FRANCISCANOS</t>
  </si>
  <si>
    <t>R CEL BALECO, 550</t>
  </si>
  <si>
    <t>R CHAGAS SAMPAIO, S/N</t>
  </si>
  <si>
    <t>AV JOSE SOBREIRA DA CRUZ, 297</t>
  </si>
  <si>
    <t xml:space="preserve">LOTERIA MAMEDE </t>
  </si>
  <si>
    <t>RUA ESPEDITO OLIVEIRA DAS NEVES 100-B</t>
  </si>
  <si>
    <t>ABAIARA</t>
  </si>
  <si>
    <t>4468A</t>
  </si>
  <si>
    <t>LOTÉRICA</t>
  </si>
  <si>
    <t>1957E</t>
  </si>
  <si>
    <t>MARIA SUZETE DE LUNA NASCIMENTO</t>
  </si>
  <si>
    <t>RUA PRINCESA ISABEL, 73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</si>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</sst>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#,##0.00;[Red]#,##0.00"/>
    <numFmt numFmtId="166" formatCode="&quot;R$ &quot;#,##0.00;[Red]&quot;R$ &quot;#,##0.00"/>
    <numFmt numFmtId="167" formatCode="&quot;R$&quot;\ #,##0.00"/>
    <numFmt numFmtId="168" formatCode="0.0000%"/>
    <numFmt numFmtId="169" formatCode="_(&quot;R$ &quot;* #,##0.00_);_(&quot;R$ &quot;* \(#,##0.00\);_(&quot;R$ &quot;* &quot;-&quot;??_);_(@_)"/>
    <numFmt numFmtId="170" formatCode="#,##0.00\ ;&quot; (&quot;#,##0.00\);&quot; -&quot;#\ ;@\ "/>
    <numFmt numFmtId="171" formatCode="_(* #,##0.00_);_(* \(#,##0.00\);_(* \-??_);_(@_)"/>
    <numFmt numFmtId="172" formatCode="_-&quot;R$ &quot;* #,##0.00_-;&quot;-R$ &quot;* #,##0.00_-;_-&quot;R$ &quot;* \-??_-;_-@_-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_-* #,##0.00_-;\-* #,##0.00_-;_-* \-??_-;_-@_-"/>
  </numFmts>
  <fonts count="8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b/>
      <sz val="22"/>
      <color theme="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rgb="FF0000FF"/>
      <name val="Arial"/>
      <family val="2"/>
    </font>
    <font>
      <b/>
      <sz val="13"/>
      <color indexed="12"/>
      <name val="Arial"/>
      <family val="2"/>
    </font>
    <font>
      <b/>
      <sz val="14"/>
      <color indexed="10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color indexed="12"/>
      <name val="Arial"/>
      <family val="2"/>
    </font>
    <font>
      <b/>
      <sz val="13"/>
      <color rgb="FF0033CC"/>
      <name val="Arial"/>
      <family val="2"/>
    </font>
    <font>
      <sz val="11"/>
      <name val="Arial"/>
      <family val="2"/>
    </font>
    <font>
      <b/>
      <sz val="14"/>
      <color rgb="FF0033CC"/>
      <name val="Arial"/>
      <family val="2"/>
    </font>
    <font>
      <b/>
      <sz val="12"/>
      <name val="Arial"/>
      <family val="2"/>
    </font>
    <font>
      <sz val="15"/>
      <name val="Arial"/>
      <family val="2"/>
    </font>
    <font>
      <b/>
      <sz val="15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18"/>
      <color rgb="FF0000FF"/>
      <name val="Arial"/>
      <family val="2"/>
    </font>
    <font>
      <b/>
      <sz val="18"/>
      <color indexed="12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sz val="10"/>
      <color theme="1"/>
      <name val="Arial"/>
      <family val="2"/>
    </font>
    <font>
      <b/>
      <u/>
      <sz val="1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24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5"/>
      <color indexed="56"/>
      <name val="Calibri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b/>
      <sz val="13"/>
      <color rgb="FF0000FF"/>
      <name val="Arial"/>
      <family val="2"/>
    </font>
    <font>
      <b/>
      <sz val="14"/>
      <color rgb="FF0000FF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1" tint="0.249977111117893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9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0" borderId="0" applyNumberFormat="0" applyFill="0" applyBorder="0" applyAlignment="0" applyProtection="0"/>
    <xf numFmtId="0" fontId="43" fillId="0" borderId="57" applyNumberFormat="0" applyFill="0" applyAlignment="0" applyProtection="0"/>
    <xf numFmtId="0" fontId="44" fillId="0" borderId="58" applyNumberFormat="0" applyFill="0" applyAlignment="0" applyProtection="0"/>
    <xf numFmtId="0" fontId="45" fillId="0" borderId="5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6" borderId="0" applyNumberFormat="0" applyBorder="0" applyAlignment="0" applyProtection="0"/>
    <xf numFmtId="0" fontId="48" fillId="7" borderId="0" applyNumberFormat="0" applyBorder="0" applyAlignment="0" applyProtection="0"/>
    <xf numFmtId="0" fontId="49" fillId="8" borderId="60" applyNumberFormat="0" applyAlignment="0" applyProtection="0"/>
    <xf numFmtId="0" fontId="50" fillId="9" borderId="61" applyNumberFormat="0" applyAlignment="0" applyProtection="0"/>
    <xf numFmtId="0" fontId="51" fillId="9" borderId="60" applyNumberFormat="0" applyAlignment="0" applyProtection="0"/>
    <xf numFmtId="0" fontId="52" fillId="0" borderId="62" applyNumberFormat="0" applyFill="0" applyAlignment="0" applyProtection="0"/>
    <xf numFmtId="0" fontId="53" fillId="10" borderId="63" applyNumberFormat="0" applyAlignment="0" applyProtection="0"/>
    <xf numFmtId="0" fontId="54" fillId="0" borderId="0" applyNumberFormat="0" applyFill="0" applyBorder="0" applyAlignment="0" applyProtection="0"/>
    <xf numFmtId="0" fontId="1" fillId="11" borderId="64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5" applyNumberFormat="0" applyFill="0" applyAlignment="0" applyProtection="0"/>
    <xf numFmtId="0" fontId="57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7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7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7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7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7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36" borderId="0"/>
    <xf numFmtId="0" fontId="58" fillId="37" borderId="0"/>
    <xf numFmtId="0" fontId="58" fillId="38" borderId="0"/>
    <xf numFmtId="0" fontId="58" fillId="39" borderId="0"/>
    <xf numFmtId="0" fontId="58" fillId="40" borderId="0"/>
    <xf numFmtId="0" fontId="58" fillId="41" borderId="0"/>
    <xf numFmtId="0" fontId="58" fillId="42" borderId="0"/>
    <xf numFmtId="0" fontId="58" fillId="43" borderId="0"/>
    <xf numFmtId="0" fontId="58" fillId="44" borderId="0"/>
    <xf numFmtId="0" fontId="58" fillId="39" borderId="0"/>
    <xf numFmtId="0" fontId="58" fillId="42" borderId="0"/>
    <xf numFmtId="0" fontId="58" fillId="45" borderId="0"/>
    <xf numFmtId="0" fontId="59" fillId="46" borderId="0"/>
    <xf numFmtId="0" fontId="59" fillId="43" borderId="0"/>
    <xf numFmtId="0" fontId="59" fillId="44" borderId="0"/>
    <xf numFmtId="0" fontId="59" fillId="47" borderId="0"/>
    <xf numFmtId="0" fontId="59" fillId="48" borderId="0"/>
    <xf numFmtId="0" fontId="59" fillId="49" borderId="0"/>
    <xf numFmtId="0" fontId="59" fillId="50" borderId="0"/>
    <xf numFmtId="0" fontId="59" fillId="51" borderId="0"/>
    <xf numFmtId="0" fontId="59" fillId="52" borderId="0"/>
    <xf numFmtId="0" fontId="59" fillId="47" borderId="0"/>
    <xf numFmtId="0" fontId="59" fillId="48" borderId="0"/>
    <xf numFmtId="0" fontId="59" fillId="53" borderId="0"/>
    <xf numFmtId="0" fontId="60" fillId="37" borderId="0"/>
    <xf numFmtId="0" fontId="61" fillId="54" borderId="66"/>
    <xf numFmtId="0" fontId="61" fillId="54" borderId="66"/>
    <xf numFmtId="0" fontId="61" fillId="54" borderId="66"/>
    <xf numFmtId="0" fontId="61" fillId="54" borderId="66"/>
    <xf numFmtId="0" fontId="62" fillId="55" borderId="67"/>
    <xf numFmtId="170" fontId="3" fillId="0" borderId="0"/>
    <xf numFmtId="171" fontId="3" fillId="0" borderId="0"/>
    <xf numFmtId="172" fontId="3" fillId="0" borderId="0"/>
    <xf numFmtId="0" fontId="63" fillId="0" borderId="0"/>
    <xf numFmtId="0" fontId="64" fillId="38" borderId="0"/>
    <xf numFmtId="0" fontId="65" fillId="0" borderId="0"/>
    <xf numFmtId="0" fontId="66" fillId="0" borderId="69"/>
    <xf numFmtId="0" fontId="67" fillId="0" borderId="70"/>
    <xf numFmtId="0" fontId="67" fillId="0" borderId="0"/>
    <xf numFmtId="0" fontId="68" fillId="41" borderId="66"/>
    <xf numFmtId="0" fontId="68" fillId="41" borderId="66"/>
    <xf numFmtId="0" fontId="68" fillId="41" borderId="66"/>
    <xf numFmtId="0" fontId="68" fillId="41" borderId="66"/>
    <xf numFmtId="0" fontId="69" fillId="0" borderId="68"/>
    <xf numFmtId="0" fontId="70" fillId="56" borderId="0"/>
    <xf numFmtId="0" fontId="3" fillId="0" borderId="0"/>
    <xf numFmtId="0" fontId="3" fillId="0" borderId="0"/>
    <xf numFmtId="0" fontId="3" fillId="57" borderId="71"/>
    <xf numFmtId="0" fontId="3" fillId="57" borderId="71"/>
    <xf numFmtId="0" fontId="3" fillId="57" borderId="71"/>
    <xf numFmtId="0" fontId="3" fillId="57" borderId="71"/>
    <xf numFmtId="0" fontId="71" fillId="54" borderId="72"/>
    <xf numFmtId="0" fontId="71" fillId="54" borderId="72"/>
    <xf numFmtId="0" fontId="71" fillId="54" borderId="72"/>
    <xf numFmtId="0" fontId="71" fillId="54" borderId="72"/>
    <xf numFmtId="9" fontId="3" fillId="0" borderId="0"/>
    <xf numFmtId="0" fontId="72" fillId="0" borderId="73"/>
    <xf numFmtId="0" fontId="72" fillId="0" borderId="73"/>
    <xf numFmtId="0" fontId="72" fillId="0" borderId="73"/>
    <xf numFmtId="0" fontId="72" fillId="0" borderId="73"/>
    <xf numFmtId="0" fontId="73" fillId="0" borderId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3" fontId="74" fillId="0" borderId="0" applyFont="0" applyFill="0" applyBorder="0" applyAlignment="0" applyProtection="0"/>
    <xf numFmtId="0" fontId="75" fillId="0" borderId="0"/>
    <xf numFmtId="44" fontId="3" fillId="0" borderId="0" applyFont="0" applyFill="0" applyBorder="0" applyAlignment="0" applyProtection="0"/>
    <xf numFmtId="172" fontId="3" fillId="0" borderId="0"/>
    <xf numFmtId="44" fontId="3" fillId="0" borderId="0" applyFill="0" applyBorder="0" applyAlignment="0" applyProtection="0"/>
    <xf numFmtId="44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58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40" fillId="0" borderId="0"/>
    <xf numFmtId="0" fontId="3" fillId="0" borderId="0"/>
    <xf numFmtId="0" fontId="5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57" borderId="71" applyNumberFormat="0" applyAlignment="0" applyProtection="0"/>
    <xf numFmtId="0" fontId="3" fillId="57" borderId="71" applyNumberFormat="0" applyAlignment="0" applyProtection="0"/>
    <xf numFmtId="0" fontId="3" fillId="57" borderId="71" applyNumberFormat="0" applyAlignment="0" applyProtection="0"/>
    <xf numFmtId="0" fontId="3" fillId="57" borderId="71" applyNumberFormat="0" applyAlignment="0" applyProtection="0"/>
    <xf numFmtId="40" fontId="76" fillId="58" borderId="0">
      <alignment horizontal="right"/>
    </xf>
    <xf numFmtId="0" fontId="77" fillId="58" borderId="0">
      <alignment horizontal="right"/>
    </xf>
    <xf numFmtId="0" fontId="78" fillId="58" borderId="44"/>
    <xf numFmtId="0" fontId="78" fillId="0" borderId="0" applyBorder="0">
      <alignment horizontal="centerContinuous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74" applyNumberFormat="0" applyFill="0" applyAlignment="0" applyProtection="0"/>
    <xf numFmtId="0" fontId="79" fillId="0" borderId="74"/>
    <xf numFmtId="43" fontId="3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3" fillId="0" borderId="0"/>
    <xf numFmtId="43" fontId="58" fillId="0" borderId="0" applyFont="0" applyFill="0" applyBorder="0" applyAlignment="0" applyProtection="0"/>
    <xf numFmtId="171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165" fontId="16" fillId="0" borderId="14" xfId="0" applyNumberFormat="1" applyFont="1" applyBorder="1" applyAlignment="1">
      <alignment horizontal="center" vertical="center" wrapText="1"/>
    </xf>
    <xf numFmtId="165" fontId="12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5" fontId="16" fillId="0" borderId="19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" fontId="8" fillId="0" borderId="2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6" fontId="8" fillId="0" borderId="23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" fontId="19" fillId="0" borderId="0" xfId="0" applyNumberFormat="1" applyFont="1" applyAlignment="1">
      <alignment horizontal="center" vertical="center" wrapText="1"/>
    </xf>
    <xf numFmtId="166" fontId="20" fillId="0" borderId="0" xfId="1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8" fillId="0" borderId="23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2" fillId="0" borderId="10" xfId="1" applyNumberFormat="1" applyFont="1" applyFill="1" applyBorder="1" applyAlignment="1">
      <alignment horizontal="center" vertical="center" wrapText="1"/>
    </xf>
    <xf numFmtId="0" fontId="23" fillId="0" borderId="42" xfId="0" applyFont="1" applyBorder="1" applyAlignment="1">
      <alignment horizontal="left" vertical="center"/>
    </xf>
    <xf numFmtId="0" fontId="3" fillId="0" borderId="43" xfId="0" applyFont="1" applyBorder="1" applyAlignment="1">
      <alignment horizontal="left" vertical="center"/>
    </xf>
    <xf numFmtId="0" fontId="3" fillId="0" borderId="43" xfId="0" applyFont="1" applyBorder="1" applyAlignment="1">
      <alignment horizontal="center" vertical="center" wrapText="1"/>
    </xf>
    <xf numFmtId="9" fontId="24" fillId="0" borderId="28" xfId="0" applyNumberFormat="1" applyFont="1" applyBorder="1" applyAlignment="1">
      <alignment horizontal="center" vertical="center" wrapText="1"/>
    </xf>
    <xf numFmtId="166" fontId="18" fillId="0" borderId="28" xfId="2" applyNumberFormat="1" applyFont="1" applyFill="1" applyBorder="1" applyAlignment="1">
      <alignment horizontal="center" vertical="center" wrapText="1"/>
    </xf>
    <xf numFmtId="0" fontId="23" fillId="0" borderId="45" xfId="0" applyFont="1" applyBorder="1" applyAlignment="1">
      <alignment horizontal="left" vertical="center"/>
    </xf>
    <xf numFmtId="0" fontId="3" fillId="0" borderId="46" xfId="0" applyFont="1" applyBorder="1" applyAlignment="1">
      <alignment horizontal="left" vertical="center"/>
    </xf>
    <xf numFmtId="0" fontId="3" fillId="0" borderId="46" xfId="0" applyFont="1" applyBorder="1" applyAlignment="1">
      <alignment horizontal="center" vertical="center" wrapText="1"/>
    </xf>
    <xf numFmtId="166" fontId="18" fillId="0" borderId="47" xfId="2" applyNumberFormat="1" applyFont="1" applyFill="1" applyBorder="1" applyAlignment="1">
      <alignment horizontal="center" vertical="center" wrapText="1"/>
    </xf>
    <xf numFmtId="37" fontId="25" fillId="0" borderId="42" xfId="1" applyNumberFormat="1" applyFont="1" applyFill="1" applyBorder="1" applyAlignment="1">
      <alignment horizontal="center" vertical="center"/>
    </xf>
    <xf numFmtId="2" fontId="16" fillId="0" borderId="26" xfId="3" applyNumberFormat="1" applyFont="1" applyFill="1" applyBorder="1" applyAlignment="1">
      <alignment horizontal="center" vertical="center"/>
    </xf>
    <xf numFmtId="0" fontId="23" fillId="0" borderId="43" xfId="0" applyFont="1" applyBorder="1" applyAlignment="1">
      <alignment horizontal="left" vertical="center"/>
    </xf>
    <xf numFmtId="166" fontId="18" fillId="0" borderId="28" xfId="2" applyNumberFormat="1" applyFont="1" applyFill="1" applyBorder="1" applyAlignment="1">
      <alignment horizontal="center" vertical="center"/>
    </xf>
    <xf numFmtId="37" fontId="25" fillId="0" borderId="45" xfId="1" applyNumberFormat="1" applyFont="1" applyFill="1" applyBorder="1" applyAlignment="1">
      <alignment horizontal="center" vertical="center"/>
    </xf>
    <xf numFmtId="2" fontId="16" fillId="0" borderId="48" xfId="3" applyNumberFormat="1" applyFont="1" applyFill="1" applyBorder="1" applyAlignment="1">
      <alignment horizontal="center" vertical="center"/>
    </xf>
    <xf numFmtId="0" fontId="23" fillId="0" borderId="46" xfId="0" applyFont="1" applyBorder="1" applyAlignment="1">
      <alignment horizontal="left" vertical="center"/>
    </xf>
    <xf numFmtId="166" fontId="18" fillId="0" borderId="32" xfId="2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66" fontId="26" fillId="0" borderId="22" xfId="2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4" fontId="28" fillId="0" borderId="0" xfId="2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12" fillId="0" borderId="11" xfId="0" applyFont="1" applyBorder="1" applyAlignment="1">
      <alignment vertical="center"/>
    </xf>
    <xf numFmtId="167" fontId="25" fillId="0" borderId="26" xfId="2" applyNumberFormat="1" applyFont="1" applyFill="1" applyBorder="1" applyAlignment="1">
      <alignment horizontal="center" vertical="center"/>
    </xf>
    <xf numFmtId="10" fontId="16" fillId="0" borderId="26" xfId="3" applyNumberFormat="1" applyFont="1" applyFill="1" applyBorder="1" applyAlignment="1">
      <alignment horizontal="center" vertical="center"/>
    </xf>
    <xf numFmtId="0" fontId="23" fillId="0" borderId="49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166" fontId="18" fillId="0" borderId="36" xfId="2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8" fillId="0" borderId="11" xfId="0" applyFont="1" applyBorder="1" applyAlignment="1">
      <alignment vertical="center"/>
    </xf>
    <xf numFmtId="168" fontId="16" fillId="0" borderId="19" xfId="3" applyNumberFormat="1" applyFont="1" applyFill="1" applyBorder="1" applyAlignment="1">
      <alignment horizontal="center" vertical="center"/>
    </xf>
    <xf numFmtId="0" fontId="23" fillId="0" borderId="20" xfId="0" applyFont="1" applyBorder="1" applyAlignment="1">
      <alignment horizontal="left" vertical="center"/>
    </xf>
    <xf numFmtId="0" fontId="3" fillId="0" borderId="5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1" fillId="0" borderId="0" xfId="0" applyFont="1" applyAlignment="1">
      <alignment vertical="center"/>
    </xf>
    <xf numFmtId="166" fontId="32" fillId="0" borderId="22" xfId="2" applyNumberFormat="1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166" fontId="7" fillId="0" borderId="22" xfId="2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6" fontId="36" fillId="0" borderId="0" xfId="2" applyNumberFormat="1" applyFont="1" applyFill="1" applyBorder="1" applyAlignment="1">
      <alignment horizontal="center" vertical="center"/>
    </xf>
    <xf numFmtId="0" fontId="38" fillId="0" borderId="0" xfId="4" applyFont="1"/>
    <xf numFmtId="0" fontId="38" fillId="0" borderId="0" xfId="4" applyFont="1" applyAlignment="1">
      <alignment horizontal="center" vertical="center"/>
    </xf>
    <xf numFmtId="0" fontId="28" fillId="2" borderId="26" xfId="4" applyFont="1" applyFill="1" applyBorder="1" applyAlignment="1">
      <alignment horizontal="center" vertical="center" wrapText="1"/>
    </xf>
    <xf numFmtId="0" fontId="1" fillId="0" borderId="0" xfId="4"/>
    <xf numFmtId="0" fontId="12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14" fontId="35" fillId="0" borderId="10" xfId="0" applyNumberFormat="1" applyFont="1" applyBorder="1" applyAlignment="1">
      <alignment horizontal="center" vertical="center"/>
    </xf>
    <xf numFmtId="165" fontId="12" fillId="0" borderId="52" xfId="1" applyNumberFormat="1" applyFont="1" applyFill="1" applyBorder="1" applyAlignment="1">
      <alignment horizontal="center" vertical="center" wrapText="1"/>
    </xf>
    <xf numFmtId="167" fontId="25" fillId="0" borderId="19" xfId="2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3" fillId="0" borderId="45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shrinkToFit="1"/>
    </xf>
    <xf numFmtId="165" fontId="12" fillId="0" borderId="32" xfId="1" applyNumberFormat="1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/>
    </xf>
    <xf numFmtId="0" fontId="80" fillId="3" borderId="26" xfId="4" applyFont="1" applyFill="1" applyBorder="1"/>
    <xf numFmtId="0" fontId="80" fillId="3" borderId="26" xfId="4" applyFont="1" applyFill="1" applyBorder="1" applyAlignment="1">
      <alignment horizontal="center"/>
    </xf>
    <xf numFmtId="0" fontId="80" fillId="0" borderId="26" xfId="4" applyFont="1" applyBorder="1" applyAlignment="1">
      <alignment horizontal="center"/>
    </xf>
    <xf numFmtId="0" fontId="80" fillId="3" borderId="26" xfId="4" applyFont="1" applyFill="1" applyBorder="1" applyAlignment="1">
      <alignment horizontal="left"/>
    </xf>
    <xf numFmtId="49" fontId="80" fillId="3" borderId="26" xfId="4" applyNumberFormat="1" applyFont="1" applyFill="1" applyBorder="1" applyAlignment="1" applyProtection="1">
      <alignment horizontal="center" wrapText="1"/>
      <protection locked="0"/>
    </xf>
    <xf numFmtId="0" fontId="81" fillId="3" borderId="26" xfId="4" applyFont="1" applyFill="1" applyBorder="1" applyAlignment="1">
      <alignment horizontal="center"/>
    </xf>
    <xf numFmtId="0" fontId="80" fillId="0" borderId="0" xfId="4" applyFont="1"/>
    <xf numFmtId="0" fontId="80" fillId="3" borderId="26" xfId="4" applyFont="1" applyFill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center" vertical="center" wrapText="1"/>
    </xf>
    <xf numFmtId="165" fontId="12" fillId="0" borderId="15" xfId="1" applyNumberFormat="1" applyFont="1" applyFill="1" applyBorder="1" applyAlignment="1">
      <alignment horizontal="center" vertical="center" wrapText="1"/>
    </xf>
    <xf numFmtId="0" fontId="12" fillId="0" borderId="54" xfId="0" applyFont="1" applyBorder="1" applyAlignment="1">
      <alignment horizontal="left" vertical="center"/>
    </xf>
    <xf numFmtId="165" fontId="16" fillId="0" borderId="26" xfId="0" applyNumberFormat="1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7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wrapText="1"/>
    </xf>
    <xf numFmtId="165" fontId="12" fillId="0" borderId="20" xfId="1" applyNumberFormat="1" applyFont="1" applyFill="1" applyBorder="1" applyAlignment="1">
      <alignment horizontal="center" vertical="center" wrapText="1"/>
    </xf>
    <xf numFmtId="165" fontId="12" fillId="0" borderId="16" xfId="0" applyNumberFormat="1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22" fillId="0" borderId="55" xfId="0" applyFont="1" applyBorder="1" applyAlignment="1">
      <alignment horizontal="center" vertical="center"/>
    </xf>
    <xf numFmtId="165" fontId="12" fillId="0" borderId="28" xfId="0" applyNumberFormat="1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165" fontId="12" fillId="0" borderId="36" xfId="1" applyNumberFormat="1" applyFont="1" applyFill="1" applyBorder="1" applyAlignment="1">
      <alignment horizontal="center" vertical="center" wrapText="1"/>
    </xf>
    <xf numFmtId="165" fontId="12" fillId="0" borderId="32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166" fontId="5" fillId="0" borderId="5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16" fillId="0" borderId="77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42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12" fillId="0" borderId="37" xfId="0" applyFont="1" applyBorder="1" applyAlignment="1">
      <alignment horizontal="left" vertical="center"/>
    </xf>
    <xf numFmtId="0" fontId="12" fillId="0" borderId="76" xfId="0" applyFont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wrapText="1"/>
    </xf>
    <xf numFmtId="165" fontId="12" fillId="0" borderId="79" xfId="1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82" fillId="0" borderId="9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5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39" fillId="4" borderId="27" xfId="4" applyFont="1" applyFill="1" applyBorder="1" applyAlignment="1"/>
    <xf numFmtId="0" fontId="13" fillId="0" borderId="8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165" fontId="12" fillId="0" borderId="78" xfId="1" applyNumberFormat="1" applyFont="1" applyFill="1" applyBorder="1" applyAlignment="1">
      <alignment horizontal="center" vertical="center" wrapText="1"/>
    </xf>
    <xf numFmtId="165" fontId="12" fillId="0" borderId="51" xfId="1" applyNumberFormat="1" applyFont="1" applyFill="1" applyBorder="1" applyAlignment="1">
      <alignment horizontal="center" vertical="center" wrapText="1"/>
    </xf>
    <xf numFmtId="165" fontId="16" fillId="0" borderId="12" xfId="0" applyNumberFormat="1" applyFont="1" applyBorder="1" applyAlignment="1">
      <alignment horizontal="center" vertical="center" wrapText="1"/>
    </xf>
    <xf numFmtId="165" fontId="16" fillId="0" borderId="55" xfId="0" applyNumberFormat="1" applyFont="1" applyBorder="1" applyAlignment="1">
      <alignment horizontal="center" vertical="center" wrapText="1"/>
    </xf>
    <xf numFmtId="165" fontId="16" fillId="0" borderId="75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3" fillId="0" borderId="1" xfId="0" applyFont="1" applyBorder="1" applyAlignment="1">
      <alignment horizontal="center" vertical="center"/>
    </xf>
    <xf numFmtId="0" fontId="83" fillId="0" borderId="3" xfId="0" applyFont="1" applyBorder="1" applyAlignment="1">
      <alignment horizontal="center" vertical="center"/>
    </xf>
    <xf numFmtId="0" fontId="83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6" fillId="59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1" fontId="8" fillId="0" borderId="5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23" fillId="0" borderId="42" xfId="0" applyFont="1" applyBorder="1" applyAlignment="1">
      <alignment vertical="center" wrapText="1"/>
    </xf>
    <xf numFmtId="0" fontId="23" fillId="0" borderId="27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37" fillId="0" borderId="0" xfId="0" quotePrefix="1" applyFont="1" applyAlignment="1">
      <alignment horizontal="left" vertical="center" wrapText="1"/>
    </xf>
    <xf numFmtId="0" fontId="39" fillId="4" borderId="42" xfId="4" applyFont="1" applyFill="1" applyBorder="1" applyAlignment="1">
      <alignment horizontal="center"/>
    </xf>
    <xf numFmtId="0" fontId="39" fillId="4" borderId="43" xfId="4" applyFont="1" applyFill="1" applyBorder="1" applyAlignment="1">
      <alignment horizontal="center"/>
    </xf>
  </cellXfs>
  <cellStyles count="199">
    <cellStyle name="20% - Ênfase1" xfId="23" builtinId="30" customBuiltin="1"/>
    <cellStyle name="20% - Ênfase2" xfId="27" builtinId="34" customBuiltin="1"/>
    <cellStyle name="20% - Ênfase3" xfId="31" builtinId="38" customBuiltin="1"/>
    <cellStyle name="20% - Ênfase4" xfId="35" builtinId="42" customBuiltin="1"/>
    <cellStyle name="20% - Ênfase5" xfId="39" builtinId="46" customBuiltin="1"/>
    <cellStyle name="20% - Ênfase6" xfId="43" builtinId="50" customBuiltin="1"/>
    <cellStyle name="40% - Ênfase1" xfId="24" builtinId="31" customBuiltin="1"/>
    <cellStyle name="40% - Ênfase2" xfId="28" builtinId="35" customBuiltin="1"/>
    <cellStyle name="40% - Ênfase3" xfId="32" builtinId="39" customBuiltin="1"/>
    <cellStyle name="40% - Ênfase4" xfId="36" builtinId="43" customBuiltin="1"/>
    <cellStyle name="40% - Ênfase5" xfId="40" builtinId="47" customBuiltin="1"/>
    <cellStyle name="40% - Ênfase6" xfId="44" builtinId="51" customBuiltin="1"/>
    <cellStyle name="60% - Ênfase1" xfId="25" builtinId="32" customBuiltin="1"/>
    <cellStyle name="60% - Ênfase2" xfId="29" builtinId="36" customBuiltin="1"/>
    <cellStyle name="60% - Ênfase3" xfId="33" builtinId="40" customBuiltin="1"/>
    <cellStyle name="60% - Ênfase4" xfId="37" builtinId="44" customBuiltin="1"/>
    <cellStyle name="60% - Ênfase5" xfId="41" builtinId="48" customBuiltin="1"/>
    <cellStyle name="60% - Ênfase6" xfId="45" builtinId="52" customBuiltin="1"/>
    <cellStyle name="Bom" xfId="10" builtinId="26" customBuiltin="1"/>
    <cellStyle name="Cálculo" xfId="15" builtinId="22" customBuiltin="1"/>
    <cellStyle name="Célula de Verificação" xfId="17" builtinId="23" customBuiltin="1"/>
    <cellStyle name="Célula Vinculada" xfId="16" builtinId="24" customBuiltin="1"/>
    <cellStyle name="Ênfase1" xfId="22" builtinId="29" customBuiltin="1"/>
    <cellStyle name="Ênfase2" xfId="26" builtinId="33" customBuiltin="1"/>
    <cellStyle name="Ênfase3" xfId="30" builtinId="37" customBuiltin="1"/>
    <cellStyle name="Ênfase4" xfId="34" builtinId="41" customBuiltin="1"/>
    <cellStyle name="Ênfase5" xfId="38" builtinId="45" customBuiltin="1"/>
    <cellStyle name="Ênfase6" xfId="42" builtinId="49" customBuiltin="1"/>
    <cellStyle name="Entrada" xfId="13" builtinId="20" customBuiltin="1"/>
    <cellStyle name="Excel Built-in 20% - Accent1" xfId="48" xr:uid="{7747F88F-5D52-4E38-9DB5-E1C876C74999}"/>
    <cellStyle name="Excel Built-in 20% - Accent2" xfId="49" xr:uid="{E21CD1BD-9AD2-44FB-B31B-0F1770A6AC6D}"/>
    <cellStyle name="Excel Built-in 20% - Accent3" xfId="50" xr:uid="{544C8E86-7B52-4142-92BE-A89C637921BE}"/>
    <cellStyle name="Excel Built-in 20% - Accent4" xfId="51" xr:uid="{F667E147-D2CB-458E-8F9A-23F7AF14C38B}"/>
    <cellStyle name="Excel Built-in 20% - Accent5" xfId="52" xr:uid="{A1C718DE-AA09-44BC-8776-B63CB23AC2D4}"/>
    <cellStyle name="Excel Built-in 20% - Accent6" xfId="53" xr:uid="{8F2A553E-A6C4-427C-8C30-448A84C837B7}"/>
    <cellStyle name="Excel Built-in 40% - Accent1" xfId="54" xr:uid="{08D880DF-733F-424B-8064-64FBEFF08CBC}"/>
    <cellStyle name="Excel Built-in 40% - Accent2" xfId="55" xr:uid="{EFCAD4F1-FFB2-485E-97D9-EC10829F1074}"/>
    <cellStyle name="Excel Built-in 40% - Accent3" xfId="56" xr:uid="{56BEA356-6152-4B8E-97C8-F4962D75DF1A}"/>
    <cellStyle name="Excel Built-in 40% - Accent4" xfId="57" xr:uid="{C85CF549-3640-48D8-8BA2-3D4E2DF8EDC4}"/>
    <cellStyle name="Excel Built-in 40% - Accent5" xfId="58" xr:uid="{67624622-9784-45DF-9D07-98E84F3F7564}"/>
    <cellStyle name="Excel Built-in 40% - Accent6" xfId="59" xr:uid="{8D7116EF-D3D5-4414-B0AD-1D4A6481CFDC}"/>
    <cellStyle name="Excel Built-in 60% - Accent1" xfId="60" xr:uid="{CC1DD9D4-22A2-478B-9034-E62FF19B1702}"/>
    <cellStyle name="Excel Built-in 60% - Accent2" xfId="61" xr:uid="{DFCDBD3E-9845-4A5D-99A8-36F9FC93147A}"/>
    <cellStyle name="Excel Built-in 60% - Accent3" xfId="62" xr:uid="{267FF63E-F53E-418E-A070-C81E0BECD275}"/>
    <cellStyle name="Excel Built-in 60% - Accent4" xfId="63" xr:uid="{C4930413-F355-4B9A-ADE8-1AC54F24BA77}"/>
    <cellStyle name="Excel Built-in 60% - Accent5" xfId="64" xr:uid="{93CA25E3-0FB6-40AC-9BD2-D713D374E40F}"/>
    <cellStyle name="Excel Built-in 60% - Accent6" xfId="65" xr:uid="{63F929FE-33A9-4E4C-ACF9-F20EDA934A54}"/>
    <cellStyle name="Excel Built-in Accent1" xfId="66" xr:uid="{719001C9-9FB1-4786-ABD0-F1BCC02761AE}"/>
    <cellStyle name="Excel Built-in Accent2" xfId="67" xr:uid="{FE45CADA-27C1-416F-B748-FCCB429B73EC}"/>
    <cellStyle name="Excel Built-in Accent3" xfId="68" xr:uid="{F9F643A5-6501-4F87-AE58-90D03C24177F}"/>
    <cellStyle name="Excel Built-in Accent4" xfId="69" xr:uid="{F01FA169-4111-4098-8928-2EE3A90CAFB1}"/>
    <cellStyle name="Excel Built-in Accent5" xfId="70" xr:uid="{E8B37310-4688-46C7-B7F9-9EB50DA6B143}"/>
    <cellStyle name="Excel Built-in Accent6" xfId="71" xr:uid="{550151C6-A7F0-48FE-80C3-28C1E8CA664B}"/>
    <cellStyle name="Excel Built-in Bad" xfId="72" xr:uid="{FF0B7F9C-8C45-44DD-B8F0-83F438487A93}"/>
    <cellStyle name="Excel Built-in Calculation" xfId="73" xr:uid="{4D31C2D1-FA1C-4A8C-8D99-E3D2062969A4}"/>
    <cellStyle name="Excel Built-in Calculation 2" xfId="74" xr:uid="{58A4B653-4697-4789-A664-BC0FA1598031}"/>
    <cellStyle name="Excel Built-in Calculation 3" xfId="75" xr:uid="{BA321F2C-A48D-43A6-AA21-B84C16173601}"/>
    <cellStyle name="Excel Built-in Calculation 4" xfId="76" xr:uid="{F0C59EC8-09A8-43FC-8B6B-B913C81A948C}"/>
    <cellStyle name="Excel Built-in Check Cell" xfId="77" xr:uid="{1CBDF9DE-0D71-4F4C-9F48-023DDBBFB11A}"/>
    <cellStyle name="Excel Built-in Comma" xfId="78" xr:uid="{AB861033-319A-401D-8BBA-2CC1383C5205}"/>
    <cellStyle name="Excel Built-in Comma 1" xfId="79" xr:uid="{CA9AFA4B-CC9E-48FD-8738-FD3CD51FEEAE}"/>
    <cellStyle name="Excel Built-in Currency" xfId="80" xr:uid="{D7DF8E06-0641-4B06-A3F7-CA30AA6CA93E}"/>
    <cellStyle name="Excel Built-in Explanatory Text" xfId="81" xr:uid="{6BEA0A77-AA72-4D88-BF27-2369ABE93DB0}"/>
    <cellStyle name="Excel Built-in Good" xfId="82" xr:uid="{B88487B7-7480-4BB8-A879-83636172FA5E}"/>
    <cellStyle name="Excel Built-in Heading 1" xfId="83" xr:uid="{BE3E19B3-5B28-470A-9041-B207DB505BFC}"/>
    <cellStyle name="Excel Built-in Heading 2" xfId="84" xr:uid="{FAFA254F-C540-45C1-9C52-106218E5966D}"/>
    <cellStyle name="Excel Built-in Heading 3" xfId="85" xr:uid="{48025570-25FB-4F85-B310-19E0260D245E}"/>
    <cellStyle name="Excel Built-in Heading 4" xfId="86" xr:uid="{D564563F-1607-4715-A80C-6E6358FF9EC6}"/>
    <cellStyle name="Excel Built-in Input" xfId="87" xr:uid="{EB154593-CF65-4BB8-AD11-18B2AD6EDBDF}"/>
    <cellStyle name="Excel Built-in Input 2" xfId="88" xr:uid="{C07E41B9-015E-4559-BB84-465DE2B0DBBA}"/>
    <cellStyle name="Excel Built-in Input 3" xfId="89" xr:uid="{C1BACA9F-88D9-48B8-BD5F-E55B5D756994}"/>
    <cellStyle name="Excel Built-in Input 4" xfId="90" xr:uid="{DE88C16D-E273-4037-B175-E276AD9B081C}"/>
    <cellStyle name="Excel Built-in Linked Cell" xfId="91" xr:uid="{665FEC18-BB3B-4B70-A33A-9DFE4476DD08}"/>
    <cellStyle name="Excel Built-in Neutral" xfId="92" xr:uid="{7DD2EC1B-5296-4E10-B273-DE42F5BA8D44}"/>
    <cellStyle name="Excel Built-in Normal" xfId="93" xr:uid="{17F3B335-718E-4DEB-A436-7C8FE3875D89}"/>
    <cellStyle name="Excel Built-in Normal 1" xfId="94" xr:uid="{56F44A47-268D-4CF6-9FFB-26A033D1D4FF}"/>
    <cellStyle name="Excel Built-in Note" xfId="95" xr:uid="{EBC60304-DF21-4214-8813-F9EFA037114F}"/>
    <cellStyle name="Excel Built-in Note 2" xfId="96" xr:uid="{9E32C3B4-6A22-454D-95AE-1D276D27733B}"/>
    <cellStyle name="Excel Built-in Note 3" xfId="97" xr:uid="{34DA0FB2-B50E-4908-8CC8-EA2E591EBF72}"/>
    <cellStyle name="Excel Built-in Note 4" xfId="98" xr:uid="{5E16F747-073F-4F0F-BA98-5063F878B136}"/>
    <cellStyle name="Excel Built-in Output" xfId="99" xr:uid="{5C3CA10E-9719-478B-A3E8-022BD0EDB783}"/>
    <cellStyle name="Excel Built-in Output 2" xfId="100" xr:uid="{980A8BBE-9E2D-43CD-8F15-52A29BB659FF}"/>
    <cellStyle name="Excel Built-in Output 3" xfId="101" xr:uid="{69EB42CD-AC57-426A-B773-90F490F58575}"/>
    <cellStyle name="Excel Built-in Output 4" xfId="102" xr:uid="{A5DD105F-B374-415A-AC00-36EF1BC0260D}"/>
    <cellStyle name="Excel Built-in Percent" xfId="103" xr:uid="{FA052EEF-0877-4225-A0C2-5D2AA37AB9F8}"/>
    <cellStyle name="Excel Built-in Total" xfId="104" xr:uid="{DC633EDA-93C8-4DB3-94AC-D9FDDF3F88DD}"/>
    <cellStyle name="Excel Built-in Total 2" xfId="105" xr:uid="{33FB1982-C5DC-430F-B09C-A7ADF269C1C4}"/>
    <cellStyle name="Excel Built-in Total 3" xfId="106" xr:uid="{CB26EB08-9D5C-4D2B-8CAA-61AA7CA38FFB}"/>
    <cellStyle name="Excel Built-in Total 4" xfId="107" xr:uid="{407B4333-9030-4939-AAD7-E2A912146AEA}"/>
    <cellStyle name="Excel Built-in Warning Text" xfId="108" xr:uid="{E9A2EF28-9C8F-4AB6-A750-196DED45BC61}"/>
    <cellStyle name="F2" xfId="109" xr:uid="{545283FD-C215-4062-B60D-BDC407AF2E5E}"/>
    <cellStyle name="F3" xfId="110" xr:uid="{E0A255D0-4652-47E3-ACC3-37C25148274A}"/>
    <cellStyle name="F4" xfId="111" xr:uid="{567403E3-6E8F-476B-AA1F-4D2752DEAD97}"/>
    <cellStyle name="F5" xfId="112" xr:uid="{15189E88-0540-47F7-B1B8-695EEBD31DE4}"/>
    <cellStyle name="F6" xfId="113" xr:uid="{5EAAAA93-DD87-464E-98D8-88AB2B5B9904}"/>
    <cellStyle name="F7" xfId="114" xr:uid="{047CAA8D-9B8F-4A83-82AD-ED36A5CA05D7}"/>
    <cellStyle name="F8" xfId="115" xr:uid="{EC6BD174-15EA-490C-ACE7-CA29BF423A59}"/>
    <cellStyle name="Indefinido" xfId="116" xr:uid="{B0F80AFC-9BE4-45FE-A798-BAF532EB7927}"/>
    <cellStyle name="Moeda" xfId="2" builtinId="4"/>
    <cellStyle name="Moeda 2" xfId="117" xr:uid="{E663142B-B20A-41FA-AC26-56305BE9A027}"/>
    <cellStyle name="Moeda 2 2" xfId="118" xr:uid="{41667824-DC53-4E12-B02D-569B32FF0A27}"/>
    <cellStyle name="Moeda 2 3" xfId="119" xr:uid="{C8856F50-0B5C-4CA1-894F-9056F1090628}"/>
    <cellStyle name="Moeda 3" xfId="120" xr:uid="{3529CA07-D55D-442D-8978-AD2E4FE9F1A2}"/>
    <cellStyle name="Moeda 4" xfId="121" xr:uid="{C7CD53A9-4FB4-4E94-A9CB-053CA170C752}"/>
    <cellStyle name="Moeda 5" xfId="122" xr:uid="{E1E5FDA9-253C-427F-804F-0FF7CC02D8A3}"/>
    <cellStyle name="Moeda 6" xfId="123" xr:uid="{C197EBA6-47CE-4B1F-948F-87B269781BC6}"/>
    <cellStyle name="Moeda 7" xfId="195" xr:uid="{5230C3B8-E4E7-4D5E-827F-095FE077738D}"/>
    <cellStyle name="Moeda 8" xfId="198" xr:uid="{4CC9F834-71D5-4B2A-B5FD-656256F8973F}"/>
    <cellStyle name="Moeda 9" xfId="46" xr:uid="{4856B9FB-9D8F-4685-B810-5BE4C938A93A}"/>
    <cellStyle name="Moneda [0]_2001-BSE GRAL" xfId="124" xr:uid="{B8650DCF-711C-4EB4-BFA3-466B186AFB5C}"/>
    <cellStyle name="Moneda_2001-BSE GRAL" xfId="125" xr:uid="{D7422534-541F-483D-8443-2122F1FE8B83}"/>
    <cellStyle name="Neutro" xfId="12" builtinId="28" customBuiltin="1"/>
    <cellStyle name="Normal" xfId="0" builtinId="0"/>
    <cellStyle name="Normal 2" xfId="4" xr:uid="{54E8C147-2974-4989-B088-5A88CE01323F}"/>
    <cellStyle name="Normal 2 2" xfId="127" xr:uid="{E68ABB54-EC07-4C74-A4B1-C70DCBBC9C7A}"/>
    <cellStyle name="Normal 2 2 2" xfId="128" xr:uid="{17AD237E-5CB7-4ECA-9DEB-F6B566E958E4}"/>
    <cellStyle name="Normal 2 2 3" xfId="129" xr:uid="{BFB9CCE0-F820-4E15-9E17-0AF1974FBF96}"/>
    <cellStyle name="Normal 2 3" xfId="130" xr:uid="{69619226-8AC0-46E5-BA31-F819CCB91450}"/>
    <cellStyle name="Normal 2 3 2" xfId="131" xr:uid="{4ACA4692-43C9-42A2-B9E5-DEBF89199986}"/>
    <cellStyle name="Normal 2 4" xfId="126" xr:uid="{F6FDEEC7-1BE4-4C54-8652-9BA2502A6543}"/>
    <cellStyle name="Normal 3" xfId="132" xr:uid="{F0C4CBA6-B9CD-4556-A5BF-CD3A17E33044}"/>
    <cellStyle name="Normal 3 2" xfId="133" xr:uid="{5AF92237-D8A9-46E3-A496-E488F0D2A610}"/>
    <cellStyle name="Normal 3 3" xfId="134" xr:uid="{4DBA7736-83C3-4AC9-B000-EF3C95358E91}"/>
    <cellStyle name="Normal 3 3 2" xfId="135" xr:uid="{30FE1C9F-9379-4FB2-84AE-DA562CB9699E}"/>
    <cellStyle name="Normal 3 4" xfId="136" xr:uid="{708F5D67-FB43-43B0-BC4C-D02A0A9B4D6F}"/>
    <cellStyle name="Normal 4" xfId="137" xr:uid="{0309E5F6-4AA1-4E29-A346-F94F8D44E7A2}"/>
    <cellStyle name="Normal 4 2" xfId="138" xr:uid="{9B7B51B5-F9A7-46A1-A1A1-A63F9815E6EC}"/>
    <cellStyle name="Normal 4 2 2" xfId="191" xr:uid="{73CDD088-CDD3-40ED-9A11-341F0447128C}"/>
    <cellStyle name="Normal 4 3" xfId="139" xr:uid="{C9D9A43C-2E77-4FC3-B736-907E2B809888}"/>
    <cellStyle name="Normal 5" xfId="140" xr:uid="{0D20A357-548D-4F5B-B077-777118B60145}"/>
    <cellStyle name="Normal 5 2" xfId="141" xr:uid="{9BD19577-373E-4F7D-B669-21E59F12591E}"/>
    <cellStyle name="Normal 6" xfId="142" xr:uid="{41D0844F-1DCF-4D1E-A417-51C9B1FC2AB6}"/>
    <cellStyle name="Normal 7" xfId="143" xr:uid="{216F46B7-1DFF-4D4A-AAEF-48054E2EC137}"/>
    <cellStyle name="Normal 8" xfId="187" xr:uid="{66064E9D-41C4-4EF1-AE60-CC6B98CD1C69}"/>
    <cellStyle name="Normal 9" xfId="194" xr:uid="{456E315C-AA29-4550-B7E3-FD6C0A3C3A70}"/>
    <cellStyle name="Nota" xfId="19" builtinId="10" customBuiltin="1"/>
    <cellStyle name="Nota 2" xfId="144" xr:uid="{B8520121-D7D0-4F5F-92F0-D8F57FF54535}"/>
    <cellStyle name="Nota 2 2" xfId="145" xr:uid="{ECAA50FE-E892-4846-8C4A-CE6C9D5251CA}"/>
    <cellStyle name="Nota 2 3" xfId="146" xr:uid="{407E7888-D987-4F5C-BFEF-3BFC99DA8DF8}"/>
    <cellStyle name="Nota 2 4" xfId="147" xr:uid="{1BDC6E00-0EDC-487B-AE1B-CC5332E6A9CB}"/>
    <cellStyle name="Output Amounts" xfId="148" xr:uid="{8EA2CD1A-B3B0-420D-88C9-1AABC1A414BB}"/>
    <cellStyle name="Output Column Headings" xfId="149" xr:uid="{907C1D6A-0B8A-45A0-9B5E-E50E7728A995}"/>
    <cellStyle name="Output Line Items" xfId="150" xr:uid="{C4884E3F-0B78-4C41-B1A2-6709F28F54B3}"/>
    <cellStyle name="Output Report Heading" xfId="151" xr:uid="{FE0187A0-1FCA-4250-A2D4-0B8A5C282363}"/>
    <cellStyle name="Porcentagem" xfId="3" builtinId="5"/>
    <cellStyle name="Porcentagem 2" xfId="152" xr:uid="{6154C723-8E2A-422B-A196-4319EC619FC0}"/>
    <cellStyle name="Porcentagem 2 2" xfId="153" xr:uid="{9AD09F20-644B-45CE-A07F-8349D5F62332}"/>
    <cellStyle name="Porcentagem 2 2 2" xfId="154" xr:uid="{1AA931BC-1F12-40AD-85C2-3C38ADCE8C4B}"/>
    <cellStyle name="Porcentagem 2 2 3" xfId="155" xr:uid="{A2FA893A-DF0B-42A7-A3EA-D551233FF4A7}"/>
    <cellStyle name="Porcentagem 2 2 4" xfId="193" xr:uid="{3CB1A9E7-4AE0-4B34-AC48-F3CB39AB74DB}"/>
    <cellStyle name="Porcentagem 2 3" xfId="189" xr:uid="{A4DC6450-384C-4D3B-ACE4-B8FCF3439ADE}"/>
    <cellStyle name="Porcentagem 3" xfId="156" xr:uid="{3BFE15BC-2669-45EF-99CA-677BBF54CC1D}"/>
    <cellStyle name="Porcentagem 3 2" xfId="157" xr:uid="{7D882FDF-0C36-4366-833F-5E0F7C1D2FD1}"/>
    <cellStyle name="Porcentagem 4" xfId="158" xr:uid="{987F37A4-7D2B-420A-9564-FD108838ED35}"/>
    <cellStyle name="Porcentagem 5" xfId="159" xr:uid="{38C7F61D-6519-4981-A2AA-B56822844366}"/>
    <cellStyle name="Porcentagem 6" xfId="160" xr:uid="{32AC4FBB-EADF-4C09-BFED-56A2DA0FF578}"/>
    <cellStyle name="Porcentagem 7" xfId="161" xr:uid="{DC6D1294-F910-451B-ACF6-9C9EE1029D36}"/>
    <cellStyle name="Porcentagem 8" xfId="162" xr:uid="{65FBBEC2-0F5B-41A5-8D19-BBA106C54ACF}"/>
    <cellStyle name="Ruim" xfId="11" builtinId="27" customBuiltin="1"/>
    <cellStyle name="Saída" xfId="14" builtinId="21" customBuiltin="1"/>
    <cellStyle name="Separador de milhares 2" xfId="164" xr:uid="{0A2F3FB4-1AF7-49FC-BF32-40AF29893E50}"/>
    <cellStyle name="Separador de milhares 2 2" xfId="165" xr:uid="{46FFD96E-5723-4389-ABC2-2453FEC00AEA}"/>
    <cellStyle name="Separador de milhares 3" xfId="166" xr:uid="{04127EC8-B86F-4181-8F1A-15AF66A8B399}"/>
    <cellStyle name="Separador de milhares 3 2" xfId="167" xr:uid="{38F55B6A-0435-4CF1-AE43-F3766AB97992}"/>
    <cellStyle name="Separador de milhares 4" xfId="168" xr:uid="{2EF329D5-175C-476C-8CF2-11B70DBF2E8E}"/>
    <cellStyle name="Texto de Aviso" xfId="18" builtinId="11" customBuiltin="1"/>
    <cellStyle name="Texto Explicativo" xfId="20" builtinId="53" customBuiltin="1"/>
    <cellStyle name="Título" xfId="5" builtinId="15" customBuiltin="1"/>
    <cellStyle name="Título 1" xfId="6" builtinId="16" customBuiltin="1"/>
    <cellStyle name="Título 1 1" xfId="169" xr:uid="{DA9A7A01-3DFC-4F30-AF26-7BE665C5CFAC}"/>
    <cellStyle name="Título 1 1 2" xfId="170" xr:uid="{55B8D98C-057E-4061-B4B5-445A5435253F}"/>
    <cellStyle name="Título 2" xfId="7" builtinId="17" customBuiltin="1"/>
    <cellStyle name="Título 3" xfId="8" builtinId="18" customBuiltin="1"/>
    <cellStyle name="Título 4" xfId="9" builtinId="19" customBuiltin="1"/>
    <cellStyle name="Total" xfId="21" builtinId="25" customBuiltin="1"/>
    <cellStyle name="Vírgula" xfId="1" builtinId="3"/>
    <cellStyle name="Vírgula 10" xfId="197" xr:uid="{8B3C5553-6CB9-4938-B8C8-C686AC87B647}"/>
    <cellStyle name="Vírgula 11" xfId="47" xr:uid="{0205BC9A-1DF5-403B-83EB-CD8952C5EC9F}"/>
    <cellStyle name="Vírgula 2" xfId="171" xr:uid="{8F2AE8BE-E5AF-4496-8FB2-54A31A2711D8}"/>
    <cellStyle name="Vírgula 2 2" xfId="172" xr:uid="{B474788D-46AE-4C2C-B87F-ED274779E9D0}"/>
    <cellStyle name="Vírgula 2 2 2" xfId="192" xr:uid="{9F6D66BE-1318-49D1-B9AA-1D1A1750824F}"/>
    <cellStyle name="Vírgula 2 3" xfId="173" xr:uid="{FB7ACD3A-A8AF-4D13-BFDE-9C81B199F9D1}"/>
    <cellStyle name="Vírgula 2 3 2" xfId="174" xr:uid="{65DD0A39-D38E-4F22-A21E-3C096FF2D31B}"/>
    <cellStyle name="Vírgula 2 4" xfId="175" xr:uid="{1D401540-69A6-41A7-8DA5-7DD0284E91B7}"/>
    <cellStyle name="Vírgula 2 4 2" xfId="176" xr:uid="{C0528EDF-2F7F-4E7E-906C-2DA7D4384CB5}"/>
    <cellStyle name="Vírgula 2 5" xfId="188" xr:uid="{6CE542A2-87E3-48AC-A942-F8F282CC3183}"/>
    <cellStyle name="Vírgula 3" xfId="177" xr:uid="{8EC11B27-C7F8-4E4B-9B0B-6FF668B71AF3}"/>
    <cellStyle name="Vírgula 3 2" xfId="178" xr:uid="{A05F2358-97F9-402D-A82A-173A481B63B1}"/>
    <cellStyle name="Vírgula 3 3" xfId="179" xr:uid="{9E14A59D-79BD-4E3B-B0C5-3A1EE2FD85F2}"/>
    <cellStyle name="Vírgula 3 3 2" xfId="180" xr:uid="{297C4159-6171-4093-82CE-0F752EB3C259}"/>
    <cellStyle name="Vírgula 3 4" xfId="196" xr:uid="{62142E12-D115-4600-B3E9-E089E040E5A7}"/>
    <cellStyle name="Vírgula 4" xfId="181" xr:uid="{FBF4B227-A8C9-4D77-8E63-B52546ECB23E}"/>
    <cellStyle name="Vírgula 4 2" xfId="182" xr:uid="{BA9810B3-94BA-4B12-BD0E-3AA5003F99A4}"/>
    <cellStyle name="Vírgula 4 3" xfId="183" xr:uid="{7C63CFCF-9E91-478B-AA04-667BAE703750}"/>
    <cellStyle name="Vírgula 5" xfId="184" xr:uid="{BFE78C83-7D60-468A-A1B9-568EB1C79F8A}"/>
    <cellStyle name="Vírgula 6" xfId="185" xr:uid="{CEEA2F90-B953-4419-A5FB-5F61472ACCB0}"/>
    <cellStyle name="Vírgula 7" xfId="186" xr:uid="{FEBD2A40-9461-4B8F-A7B5-45F93D053E00}"/>
    <cellStyle name="Vírgula 8" xfId="163" xr:uid="{EE44B581-4F58-4988-96B8-C9A365488FC9}"/>
    <cellStyle name="Vírgula 9" xfId="190" xr:uid="{92CEB91D-FE5A-47E9-97E0-51ED4567213C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5AFCC-DCC3-4B10-9614-FB8BBE8F08F7}">
  <dimension ref="A1:T77"/>
  <sheetViews>
    <sheetView showGridLines="0" tabSelected="1" zoomScale="70" zoomScaleNormal="70" workbookViewId="0">
      <selection activeCell="N14" sqref="N14"/>
    </sheetView>
  </sheetViews>
  <sheetFormatPr defaultColWidth="9.140625" defaultRowHeight="12.75" x14ac:dyDescent="0.25"/>
  <cols>
    <col min="1" max="1" width="4.7109375" style="2" customWidth="1"/>
    <col min="2" max="2" width="36.28515625" style="1" customWidth="1"/>
    <col min="3" max="3" width="28.42578125" style="1" customWidth="1"/>
    <col min="4" max="4" width="27.28515625" style="1" customWidth="1"/>
    <col min="5" max="5" width="20.28515625" style="1" bestFit="1" customWidth="1"/>
    <col min="6" max="6" width="25.5703125" style="1" customWidth="1"/>
    <col min="7" max="7" width="24" style="1" customWidth="1"/>
    <col min="8" max="8" width="19.5703125" style="1" customWidth="1"/>
    <col min="9" max="9" width="25.5703125" style="1" customWidth="1"/>
    <col min="10" max="10" width="20.140625" style="1" customWidth="1"/>
    <col min="11" max="11" width="16.140625" style="1" customWidth="1"/>
    <col min="12" max="12" width="47.7109375" style="1" customWidth="1"/>
    <col min="13" max="13" width="16" style="1" customWidth="1"/>
    <col min="14" max="14" width="14.7109375" style="1" customWidth="1"/>
    <col min="15" max="15" width="19" style="1" customWidth="1"/>
    <col min="16" max="16" width="16.7109375" style="1" customWidth="1"/>
    <col min="17" max="17" width="15.42578125" style="1" customWidth="1"/>
    <col min="18" max="18" width="19.140625" style="1" customWidth="1"/>
    <col min="19" max="19" width="19.7109375" style="1" customWidth="1"/>
    <col min="20" max="20" width="17.5703125" style="1" customWidth="1"/>
    <col min="21" max="16384" width="9.140625" style="1"/>
  </cols>
  <sheetData>
    <row r="1" spans="1:13" ht="14.25" customHeight="1" x14ac:dyDescent="0.25">
      <c r="B1" s="3"/>
      <c r="C1" s="3"/>
      <c r="D1" s="3"/>
    </row>
    <row r="2" spans="1:13" ht="30.75" thickBot="1" x14ac:dyDescent="0.3">
      <c r="A2" s="181" t="s">
        <v>132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</row>
    <row r="3" spans="1:13" s="10" customFormat="1" ht="15" x14ac:dyDescent="0.25">
      <c r="A3" s="77"/>
      <c r="B3" s="78" t="s">
        <v>0</v>
      </c>
      <c r="C3" s="182" t="s">
        <v>131</v>
      </c>
      <c r="D3" s="183"/>
      <c r="E3" s="77"/>
      <c r="F3" s="77"/>
      <c r="G3" s="77"/>
      <c r="H3" s="77"/>
      <c r="I3" s="77"/>
      <c r="J3" s="77"/>
      <c r="K3" s="77"/>
      <c r="L3" s="77"/>
      <c r="M3" s="77"/>
    </row>
    <row r="4" spans="1:13" s="10" customFormat="1" ht="15" x14ac:dyDescent="0.25">
      <c r="A4" s="77"/>
      <c r="B4" s="79" t="s">
        <v>89</v>
      </c>
      <c r="C4" s="184" t="s">
        <v>131</v>
      </c>
      <c r="D4" s="185"/>
      <c r="E4" s="77"/>
      <c r="F4" s="77"/>
      <c r="G4" s="77"/>
      <c r="H4" s="77"/>
      <c r="I4" s="77"/>
      <c r="J4" s="77"/>
      <c r="K4" s="77"/>
      <c r="L4" s="77"/>
      <c r="M4" s="77"/>
    </row>
    <row r="5" spans="1:13" s="10" customFormat="1" ht="15" x14ac:dyDescent="0.25">
      <c r="A5" s="77"/>
      <c r="B5" s="79" t="s">
        <v>90</v>
      </c>
      <c r="C5" s="184" t="s">
        <v>131</v>
      </c>
      <c r="D5" s="185"/>
      <c r="E5" s="77"/>
      <c r="F5" s="77"/>
      <c r="G5" s="77"/>
      <c r="H5" s="77"/>
      <c r="I5" s="77"/>
      <c r="J5" s="77"/>
      <c r="K5" s="77"/>
      <c r="L5" s="77"/>
      <c r="M5" s="77"/>
    </row>
    <row r="6" spans="1:13" s="10" customFormat="1" ht="15" x14ac:dyDescent="0.25">
      <c r="A6" s="77"/>
      <c r="B6" s="79" t="s">
        <v>2</v>
      </c>
      <c r="C6" s="184" t="s">
        <v>131</v>
      </c>
      <c r="D6" s="185"/>
      <c r="E6" s="77"/>
      <c r="F6" s="77"/>
      <c r="G6" s="77"/>
      <c r="H6" s="77"/>
      <c r="I6" s="77"/>
      <c r="J6" s="77"/>
      <c r="K6" s="77"/>
      <c r="L6" s="77"/>
      <c r="M6" s="77"/>
    </row>
    <row r="7" spans="1:13" s="10" customFormat="1" ht="15.75" thickBot="1" x14ac:dyDescent="0.3">
      <c r="A7" s="77"/>
      <c r="B7" s="80" t="s">
        <v>3</v>
      </c>
      <c r="C7" s="166" t="s">
        <v>131</v>
      </c>
      <c r="D7" s="167"/>
      <c r="E7" s="77"/>
      <c r="F7" s="77"/>
      <c r="G7" s="77"/>
      <c r="H7" s="77"/>
      <c r="I7" s="77"/>
      <c r="J7" s="77"/>
      <c r="K7" s="77"/>
      <c r="L7" s="77"/>
      <c r="M7" s="77"/>
    </row>
    <row r="8" spans="1:13" s="10" customFormat="1" ht="15.75" thickBot="1" x14ac:dyDescent="0.3">
      <c r="A8" s="77"/>
      <c r="B8" s="81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ht="26.25" customHeight="1" thickBot="1" x14ac:dyDescent="0.3">
      <c r="B9" s="82" t="s">
        <v>4</v>
      </c>
      <c r="C9" s="83" t="s">
        <v>131</v>
      </c>
      <c r="D9" s="3"/>
    </row>
    <row r="10" spans="1:13" ht="28.5" thickBot="1" x14ac:dyDescent="0.3">
      <c r="A10" s="1"/>
      <c r="B10" s="168" t="s">
        <v>98</v>
      </c>
      <c r="C10" s="168"/>
      <c r="D10" s="168"/>
      <c r="E10" s="168"/>
      <c r="F10" s="168"/>
      <c r="G10" s="168"/>
      <c r="H10" s="168"/>
      <c r="I10" s="168"/>
      <c r="J10" s="168"/>
      <c r="K10" s="168"/>
      <c r="L10" s="168"/>
    </row>
    <row r="11" spans="1:13" ht="21.75" customHeight="1" thickBot="1" x14ac:dyDescent="0.3">
      <c r="B11" s="169" t="s">
        <v>5</v>
      </c>
      <c r="C11" s="170"/>
      <c r="D11" s="170"/>
      <c r="E11" s="170"/>
      <c r="F11" s="170"/>
      <c r="G11" s="170"/>
      <c r="H11" s="170"/>
      <c r="I11" s="170"/>
      <c r="J11" s="170"/>
      <c r="K11" s="170"/>
      <c r="L11" s="171"/>
    </row>
    <row r="12" spans="1:13" ht="31.5" customHeight="1" thickBot="1" x14ac:dyDescent="0.3">
      <c r="B12" s="172" t="s">
        <v>6</v>
      </c>
      <c r="C12" s="164" t="s">
        <v>7</v>
      </c>
      <c r="D12" s="164" t="s">
        <v>8</v>
      </c>
      <c r="E12" s="174" t="s">
        <v>9</v>
      </c>
      <c r="F12" s="175"/>
      <c r="G12" s="176"/>
      <c r="H12" s="174" t="s">
        <v>10</v>
      </c>
      <c r="I12" s="175"/>
      <c r="J12" s="176"/>
      <c r="K12" s="177" t="s">
        <v>11</v>
      </c>
      <c r="L12" s="178"/>
    </row>
    <row r="13" spans="1:13" ht="49.5" customHeight="1" thickBot="1" x14ac:dyDescent="0.3">
      <c r="B13" s="173"/>
      <c r="C13" s="165"/>
      <c r="D13" s="165"/>
      <c r="E13" s="74" t="s">
        <v>12</v>
      </c>
      <c r="F13" s="75" t="s">
        <v>13</v>
      </c>
      <c r="G13" s="76" t="s">
        <v>14</v>
      </c>
      <c r="H13" s="74" t="s">
        <v>15</v>
      </c>
      <c r="I13" s="75" t="s">
        <v>16</v>
      </c>
      <c r="J13" s="76" t="s">
        <v>17</v>
      </c>
      <c r="K13" s="179"/>
      <c r="L13" s="180"/>
    </row>
    <row r="14" spans="1:13" s="10" customFormat="1" ht="34.5" customHeight="1" thickBot="1" x14ac:dyDescent="0.3">
      <c r="A14" s="4"/>
      <c r="B14" s="5" t="s">
        <v>99</v>
      </c>
      <c r="C14" s="129" t="s">
        <v>131</v>
      </c>
      <c r="D14" s="6" t="s">
        <v>18</v>
      </c>
      <c r="E14" s="7">
        <v>15</v>
      </c>
      <c r="F14" s="128">
        <v>0</v>
      </c>
      <c r="G14" s="84">
        <f>F14*E14</f>
        <v>0</v>
      </c>
      <c r="H14" s="23">
        <v>1</v>
      </c>
      <c r="I14" s="24">
        <v>0</v>
      </c>
      <c r="J14" s="25">
        <f>H14*I14</f>
        <v>0</v>
      </c>
      <c r="K14" s="186" t="s">
        <v>19</v>
      </c>
      <c r="L14" s="187"/>
    </row>
    <row r="15" spans="1:13" s="14" customFormat="1" ht="24" customHeight="1" thickBot="1" x14ac:dyDescent="0.3">
      <c r="A15" s="12"/>
      <c r="B15" s="198" t="s">
        <v>20</v>
      </c>
      <c r="C15" s="199"/>
      <c r="D15" s="200"/>
      <c r="E15" s="13">
        <f>SUM(E14:E14)</f>
        <v>15</v>
      </c>
      <c r="G15" s="15">
        <f>SUM(G14:G14)</f>
        <v>0</v>
      </c>
      <c r="H15" s="20">
        <f>SUM(H14:H14)</f>
        <v>1</v>
      </c>
      <c r="J15" s="15">
        <f>SUM(J14:J14)</f>
        <v>0</v>
      </c>
    </row>
    <row r="16" spans="1:13" ht="15.75" thickBot="1" x14ac:dyDescent="0.3">
      <c r="B16" s="16"/>
      <c r="C16" s="16"/>
      <c r="D16" s="16"/>
      <c r="E16" s="17"/>
      <c r="F16" s="18"/>
      <c r="H16" s="17"/>
      <c r="I16" s="19"/>
      <c r="J16" s="18"/>
    </row>
    <row r="17" spans="1:12" ht="21.75" customHeight="1" thickBot="1" x14ac:dyDescent="0.3">
      <c r="B17" s="169" t="s">
        <v>93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1"/>
    </row>
    <row r="18" spans="1:12" ht="24.75" customHeight="1" thickBot="1" x14ac:dyDescent="0.3">
      <c r="B18" s="172" t="s">
        <v>6</v>
      </c>
      <c r="C18" s="164" t="s">
        <v>7</v>
      </c>
      <c r="D18" s="164" t="s">
        <v>91</v>
      </c>
      <c r="E18" s="174" t="s">
        <v>21</v>
      </c>
      <c r="F18" s="175"/>
      <c r="G18" s="176"/>
      <c r="H18" s="174" t="s">
        <v>10</v>
      </c>
      <c r="I18" s="175"/>
      <c r="J18" s="176"/>
      <c r="K18" s="177" t="s">
        <v>11</v>
      </c>
      <c r="L18" s="178"/>
    </row>
    <row r="19" spans="1:12" ht="59.25" customHeight="1" thickBot="1" x14ac:dyDescent="0.3">
      <c r="B19" s="173"/>
      <c r="C19" s="165"/>
      <c r="D19" s="165"/>
      <c r="E19" s="74" t="s">
        <v>15</v>
      </c>
      <c r="F19" s="136" t="s">
        <v>16</v>
      </c>
      <c r="G19" s="76" t="s">
        <v>17</v>
      </c>
      <c r="H19" s="74" t="s">
        <v>15</v>
      </c>
      <c r="I19" s="75" t="s">
        <v>16</v>
      </c>
      <c r="J19" s="76" t="s">
        <v>17</v>
      </c>
      <c r="K19" s="179"/>
      <c r="L19" s="180"/>
    </row>
    <row r="20" spans="1:12" s="10" customFormat="1" ht="27" customHeight="1" x14ac:dyDescent="0.25">
      <c r="A20" s="4"/>
      <c r="B20" s="91" t="s">
        <v>125</v>
      </c>
      <c r="C20" s="130" t="s">
        <v>131</v>
      </c>
      <c r="D20" s="88" t="s">
        <v>92</v>
      </c>
      <c r="E20" s="137">
        <v>2</v>
      </c>
      <c r="F20" s="143">
        <v>0</v>
      </c>
      <c r="G20" s="140">
        <f t="shared" ref="G20:G23" si="0">F20*E20</f>
        <v>0</v>
      </c>
      <c r="H20" s="100">
        <v>0</v>
      </c>
      <c r="I20" s="8">
        <v>0</v>
      </c>
      <c r="J20" s="101">
        <f t="shared" ref="J20:J23" si="1">I20*H20</f>
        <v>0</v>
      </c>
      <c r="K20" s="188" t="s">
        <v>22</v>
      </c>
      <c r="L20" s="190"/>
    </row>
    <row r="21" spans="1:12" s="10" customFormat="1" ht="27" customHeight="1" x14ac:dyDescent="0.25">
      <c r="A21" s="4"/>
      <c r="B21" s="123" t="s">
        <v>110</v>
      </c>
      <c r="C21" s="131" t="s">
        <v>131</v>
      </c>
      <c r="D21" s="124" t="s">
        <v>92</v>
      </c>
      <c r="E21" s="138">
        <v>8</v>
      </c>
      <c r="F21" s="144">
        <v>0</v>
      </c>
      <c r="G21" s="141">
        <f t="shared" ref="G21" si="2">F21*E21</f>
        <v>0</v>
      </c>
      <c r="H21" s="125">
        <v>1</v>
      </c>
      <c r="I21" s="119">
        <v>0</v>
      </c>
      <c r="J21" s="126">
        <f t="shared" ref="J21" si="3">I21*H21</f>
        <v>0</v>
      </c>
      <c r="K21" s="201" t="s">
        <v>22</v>
      </c>
      <c r="L21" s="202"/>
    </row>
    <row r="22" spans="1:12" s="10" customFormat="1" ht="27" customHeight="1" x14ac:dyDescent="0.25">
      <c r="A22" s="4"/>
      <c r="B22" s="123" t="s">
        <v>108</v>
      </c>
      <c r="C22" s="131" t="s">
        <v>131</v>
      </c>
      <c r="D22" s="124" t="s">
        <v>92</v>
      </c>
      <c r="E22" s="138">
        <v>8</v>
      </c>
      <c r="F22" s="144">
        <v>0</v>
      </c>
      <c r="G22" s="141">
        <f t="shared" ref="G22" si="4">F22*E22</f>
        <v>0</v>
      </c>
      <c r="H22" s="125">
        <v>0</v>
      </c>
      <c r="I22" s="119">
        <v>0</v>
      </c>
      <c r="J22" s="126">
        <f t="shared" ref="J22" si="5">I22*H22</f>
        <v>0</v>
      </c>
      <c r="K22" s="201" t="s">
        <v>22</v>
      </c>
      <c r="L22" s="202"/>
    </row>
    <row r="23" spans="1:12" s="10" customFormat="1" ht="27" customHeight="1" thickBot="1" x14ac:dyDescent="0.3">
      <c r="A23" s="4"/>
      <c r="B23" s="105" t="s">
        <v>113</v>
      </c>
      <c r="C23" s="132" t="s">
        <v>131</v>
      </c>
      <c r="D23" s="106" t="s">
        <v>92</v>
      </c>
      <c r="E23" s="139">
        <v>5</v>
      </c>
      <c r="F23" s="145">
        <v>0</v>
      </c>
      <c r="G23" s="142">
        <f t="shared" si="0"/>
        <v>0</v>
      </c>
      <c r="H23" s="107">
        <v>0</v>
      </c>
      <c r="I23" s="11">
        <v>0</v>
      </c>
      <c r="J23" s="108">
        <f t="shared" si="1"/>
        <v>0</v>
      </c>
      <c r="K23" s="196" t="s">
        <v>22</v>
      </c>
      <c r="L23" s="197"/>
    </row>
    <row r="24" spans="1:12" s="14" customFormat="1" ht="24" customHeight="1" thickBot="1" x14ac:dyDescent="0.3">
      <c r="A24" s="12"/>
      <c r="B24" s="198" t="s">
        <v>20</v>
      </c>
      <c r="C24" s="199"/>
      <c r="D24" s="200"/>
      <c r="E24" s="20">
        <f>SUM(E20:E23)</f>
        <v>23</v>
      </c>
      <c r="G24" s="15">
        <f>SUM(G20:G23)</f>
        <v>0</v>
      </c>
      <c r="H24" s="20">
        <f>SUM(H20:H23)</f>
        <v>1</v>
      </c>
      <c r="J24" s="15">
        <f>SUM(J20:J23)</f>
        <v>0</v>
      </c>
    </row>
    <row r="25" spans="1:12" ht="15.75" thickBot="1" x14ac:dyDescent="0.3">
      <c r="B25" s="16"/>
      <c r="C25" s="16"/>
      <c r="D25" s="16"/>
      <c r="E25" s="17"/>
      <c r="F25" s="18"/>
      <c r="H25" s="17"/>
      <c r="I25" s="19"/>
      <c r="J25" s="18"/>
    </row>
    <row r="26" spans="1:12" ht="21.75" customHeight="1" thickBot="1" x14ac:dyDescent="0.3">
      <c r="B26" s="169" t="s">
        <v>23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1"/>
    </row>
    <row r="27" spans="1:12" ht="24.75" customHeight="1" thickBot="1" x14ac:dyDescent="0.3">
      <c r="B27" s="172" t="s">
        <v>6</v>
      </c>
      <c r="C27" s="164" t="s">
        <v>7</v>
      </c>
      <c r="D27" s="164" t="s">
        <v>24</v>
      </c>
      <c r="E27" s="174" t="s">
        <v>21</v>
      </c>
      <c r="F27" s="175"/>
      <c r="G27" s="176"/>
      <c r="H27" s="174" t="s">
        <v>10</v>
      </c>
      <c r="I27" s="175"/>
      <c r="J27" s="176"/>
      <c r="K27" s="177" t="s">
        <v>11</v>
      </c>
      <c r="L27" s="178"/>
    </row>
    <row r="28" spans="1:12" ht="86.25" customHeight="1" thickBot="1" x14ac:dyDescent="0.3">
      <c r="B28" s="173"/>
      <c r="C28" s="165"/>
      <c r="D28" s="165"/>
      <c r="E28" s="74" t="s">
        <v>15</v>
      </c>
      <c r="F28" s="75" t="s">
        <v>16</v>
      </c>
      <c r="G28" s="76" t="s">
        <v>17</v>
      </c>
      <c r="H28" s="74" t="s">
        <v>15</v>
      </c>
      <c r="I28" s="75" t="s">
        <v>16</v>
      </c>
      <c r="J28" s="76" t="s">
        <v>17</v>
      </c>
      <c r="K28" s="179"/>
      <c r="L28" s="180"/>
    </row>
    <row r="29" spans="1:12" s="10" customFormat="1" ht="26.25" customHeight="1" x14ac:dyDescent="0.25">
      <c r="A29" s="4"/>
      <c r="B29" s="91" t="s">
        <v>109</v>
      </c>
      <c r="C29" s="130" t="s">
        <v>131</v>
      </c>
      <c r="D29" s="21" t="s">
        <v>131</v>
      </c>
      <c r="E29" s="7">
        <v>2</v>
      </c>
      <c r="F29" s="8">
        <v>0</v>
      </c>
      <c r="G29" s="109">
        <f>F29*E29</f>
        <v>0</v>
      </c>
      <c r="H29" s="110">
        <v>1</v>
      </c>
      <c r="I29" s="8">
        <v>0</v>
      </c>
      <c r="J29" s="9">
        <f>H29*I29</f>
        <v>0</v>
      </c>
      <c r="K29" s="188" t="s">
        <v>22</v>
      </c>
      <c r="L29" s="190"/>
    </row>
    <row r="30" spans="1:12" s="10" customFormat="1" ht="26.25" customHeight="1" x14ac:dyDescent="0.25">
      <c r="A30" s="4"/>
      <c r="B30" s="102" t="s">
        <v>111</v>
      </c>
      <c r="C30" s="133" t="s">
        <v>131</v>
      </c>
      <c r="D30" s="111" t="s">
        <v>131</v>
      </c>
      <c r="E30" s="104">
        <v>4</v>
      </c>
      <c r="F30" s="103">
        <v>0</v>
      </c>
      <c r="G30" s="112">
        <f t="shared" ref="G30" si="6">F30*E30</f>
        <v>0</v>
      </c>
      <c r="H30" s="113">
        <v>0</v>
      </c>
      <c r="I30" s="103">
        <v>0</v>
      </c>
      <c r="J30" s="114">
        <f t="shared" ref="J30" si="7">H30*I30</f>
        <v>0</v>
      </c>
      <c r="K30" s="230" t="s">
        <v>22</v>
      </c>
      <c r="L30" s="231"/>
    </row>
    <row r="31" spans="1:12" s="10" customFormat="1" ht="26.25" customHeight="1" thickBot="1" x14ac:dyDescent="0.3">
      <c r="A31" s="4"/>
      <c r="B31" s="102" t="s">
        <v>112</v>
      </c>
      <c r="C31" s="133" t="s">
        <v>131</v>
      </c>
      <c r="D31" s="111" t="s">
        <v>131</v>
      </c>
      <c r="E31" s="90">
        <v>2</v>
      </c>
      <c r="F31" s="11">
        <v>0</v>
      </c>
      <c r="G31" s="115">
        <f>F31*E31</f>
        <v>0</v>
      </c>
      <c r="H31" s="116">
        <v>0</v>
      </c>
      <c r="I31" s="11">
        <v>0</v>
      </c>
      <c r="J31" s="89">
        <f>H31*I31</f>
        <v>0</v>
      </c>
      <c r="K31" s="196" t="s">
        <v>22</v>
      </c>
      <c r="L31" s="197"/>
    </row>
    <row r="32" spans="1:12" s="14" customFormat="1" ht="24" customHeight="1" thickBot="1" x14ac:dyDescent="0.3">
      <c r="A32" s="12"/>
      <c r="B32" s="198" t="s">
        <v>20</v>
      </c>
      <c r="C32" s="199"/>
      <c r="D32" s="200"/>
      <c r="E32" s="20">
        <f>SUM(E29:E31)</f>
        <v>8</v>
      </c>
      <c r="G32" s="15">
        <f>SUM(G29:G31)</f>
        <v>0</v>
      </c>
      <c r="H32" s="20">
        <f>SUM(H29:H31)</f>
        <v>1</v>
      </c>
      <c r="J32" s="15">
        <f>SUM(J29:J31)</f>
        <v>0</v>
      </c>
    </row>
    <row r="33" spans="1:12" ht="14.25" customHeight="1" thickBot="1" x14ac:dyDescent="0.3">
      <c r="B33" s="3"/>
      <c r="C33" s="3"/>
      <c r="D33" s="3"/>
    </row>
    <row r="34" spans="1:12" ht="23.45" customHeight="1" thickBot="1" x14ac:dyDescent="0.3">
      <c r="B34" s="169" t="s">
        <v>25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1"/>
    </row>
    <row r="35" spans="1:12" ht="85.5" customHeight="1" thickBot="1" x14ac:dyDescent="0.3">
      <c r="B35" s="86" t="s">
        <v>6</v>
      </c>
      <c r="C35" s="22" t="s">
        <v>7</v>
      </c>
      <c r="D35" s="120" t="s">
        <v>26</v>
      </c>
      <c r="E35" s="191" t="s">
        <v>27</v>
      </c>
      <c r="F35" s="192"/>
      <c r="G35" s="193"/>
      <c r="H35" s="74" t="s">
        <v>28</v>
      </c>
      <c r="I35" s="75" t="s">
        <v>29</v>
      </c>
      <c r="J35" s="76" t="s">
        <v>30</v>
      </c>
      <c r="K35" s="194" t="s">
        <v>31</v>
      </c>
      <c r="L35" s="195"/>
    </row>
    <row r="36" spans="1:12" ht="32.25" customHeight="1" thickBot="1" x14ac:dyDescent="0.3">
      <c r="B36" s="127" t="s">
        <v>99</v>
      </c>
      <c r="C36" s="134" t="s">
        <v>131</v>
      </c>
      <c r="D36" s="6" t="s">
        <v>18</v>
      </c>
      <c r="E36" s="188" t="s">
        <v>32</v>
      </c>
      <c r="F36" s="189"/>
      <c r="G36" s="190"/>
      <c r="H36" s="23">
        <v>30</v>
      </c>
      <c r="I36" s="24">
        <v>0</v>
      </c>
      <c r="J36" s="25">
        <f>H36*I36</f>
        <v>0</v>
      </c>
      <c r="K36" s="186" t="s">
        <v>33</v>
      </c>
      <c r="L36" s="187"/>
    </row>
    <row r="37" spans="1:12" s="14" customFormat="1" ht="24" customHeight="1" thickBot="1" x14ac:dyDescent="0.3">
      <c r="A37" s="12"/>
      <c r="B37" s="198" t="s">
        <v>20</v>
      </c>
      <c r="C37" s="199"/>
      <c r="D37" s="203"/>
      <c r="E37" s="204"/>
      <c r="F37" s="205"/>
      <c r="G37" s="206"/>
      <c r="H37" s="20">
        <f>SUM(H36:H36)</f>
        <v>30</v>
      </c>
      <c r="J37" s="15">
        <f>SUM(J36:J36)</f>
        <v>0</v>
      </c>
    </row>
    <row r="38" spans="1:12" ht="16.5" customHeight="1" thickBot="1" x14ac:dyDescent="0.3">
      <c r="B38" s="3"/>
      <c r="C38" s="3"/>
      <c r="D38" s="3"/>
    </row>
    <row r="39" spans="1:12" s="10" customFormat="1" ht="25.5" customHeight="1" x14ac:dyDescent="0.25">
      <c r="A39" s="4"/>
      <c r="B39" s="207" t="s">
        <v>34</v>
      </c>
      <c r="C39" s="208"/>
      <c r="D39" s="208"/>
      <c r="E39" s="208"/>
      <c r="F39" s="208"/>
      <c r="G39" s="208"/>
      <c r="H39" s="208"/>
      <c r="I39" s="208"/>
      <c r="J39" s="208"/>
      <c r="K39" s="208"/>
      <c r="L39" s="209"/>
    </row>
    <row r="40" spans="1:12" ht="20.100000000000001" customHeight="1" x14ac:dyDescent="0.25">
      <c r="A40" s="1"/>
      <c r="B40" s="210" t="s">
        <v>35</v>
      </c>
      <c r="C40" s="211"/>
      <c r="D40" s="26" t="s">
        <v>36</v>
      </c>
      <c r="E40" s="27"/>
      <c r="F40" s="28"/>
      <c r="G40" s="28"/>
      <c r="H40" s="28"/>
      <c r="I40" s="28"/>
      <c r="J40" s="28"/>
      <c r="K40" s="28"/>
      <c r="L40" s="29">
        <v>0</v>
      </c>
    </row>
    <row r="41" spans="1:12" ht="23.25" customHeight="1" x14ac:dyDescent="0.25">
      <c r="A41" s="1"/>
      <c r="B41" s="212"/>
      <c r="C41" s="213"/>
      <c r="D41" s="26" t="s">
        <v>37</v>
      </c>
      <c r="E41" s="27"/>
      <c r="F41" s="28"/>
      <c r="G41" s="28"/>
      <c r="H41" s="28"/>
      <c r="I41" s="28"/>
      <c r="J41" s="28"/>
      <c r="K41" s="28"/>
      <c r="L41" s="30">
        <f>G15</f>
        <v>0</v>
      </c>
    </row>
    <row r="42" spans="1:12" ht="23.25" customHeight="1" x14ac:dyDescent="0.25">
      <c r="A42" s="1"/>
      <c r="B42" s="214"/>
      <c r="C42" s="215"/>
      <c r="D42" s="26" t="s">
        <v>38</v>
      </c>
      <c r="E42" s="27"/>
      <c r="F42" s="28"/>
      <c r="G42" s="28"/>
      <c r="H42" s="28"/>
      <c r="I42" s="28"/>
      <c r="J42" s="28"/>
      <c r="K42" s="28"/>
      <c r="L42" s="30">
        <f>J15</f>
        <v>0</v>
      </c>
    </row>
    <row r="43" spans="1:12" ht="20.100000000000001" customHeight="1" x14ac:dyDescent="0.25">
      <c r="A43" s="1"/>
      <c r="B43" s="210" t="s">
        <v>94</v>
      </c>
      <c r="C43" s="211"/>
      <c r="D43" s="26" t="s">
        <v>36</v>
      </c>
      <c r="E43" s="27"/>
      <c r="F43" s="28"/>
      <c r="G43" s="28"/>
      <c r="H43" s="28"/>
      <c r="I43" s="28"/>
      <c r="J43" s="28"/>
      <c r="K43" s="28"/>
      <c r="L43" s="29">
        <v>0</v>
      </c>
    </row>
    <row r="44" spans="1:12" ht="23.25" customHeight="1" x14ac:dyDescent="0.25">
      <c r="A44" s="1"/>
      <c r="B44" s="212"/>
      <c r="C44" s="213"/>
      <c r="D44" s="26" t="s">
        <v>39</v>
      </c>
      <c r="E44" s="27"/>
      <c r="F44" s="28"/>
      <c r="G44" s="28"/>
      <c r="H44" s="28"/>
      <c r="I44" s="28"/>
      <c r="J44" s="28"/>
      <c r="K44" s="28"/>
      <c r="L44" s="30">
        <f>G24+G32</f>
        <v>0</v>
      </c>
    </row>
    <row r="45" spans="1:12" ht="23.25" customHeight="1" x14ac:dyDescent="0.25">
      <c r="A45" s="1"/>
      <c r="B45" s="214"/>
      <c r="C45" s="215"/>
      <c r="D45" s="31" t="s">
        <v>38</v>
      </c>
      <c r="E45" s="32"/>
      <c r="F45" s="33"/>
      <c r="G45" s="33"/>
      <c r="H45" s="33"/>
      <c r="I45" s="33"/>
      <c r="J45" s="33"/>
      <c r="K45" s="33"/>
      <c r="L45" s="34">
        <f>J24+J32</f>
        <v>0</v>
      </c>
    </row>
    <row r="46" spans="1:12" ht="28.5" customHeight="1" x14ac:dyDescent="0.25">
      <c r="A46" s="1"/>
      <c r="B46" s="216" t="s">
        <v>40</v>
      </c>
      <c r="C46" s="217"/>
      <c r="D46" s="220" t="s">
        <v>41</v>
      </c>
      <c r="E46" s="221"/>
      <c r="F46" s="35">
        <v>1530</v>
      </c>
      <c r="G46" s="121" t="s">
        <v>42</v>
      </c>
      <c r="H46" s="36">
        <v>0</v>
      </c>
      <c r="I46" s="37" t="s">
        <v>43</v>
      </c>
      <c r="J46" s="27"/>
      <c r="K46" s="27"/>
      <c r="L46" s="38">
        <f>ROUND(F46*H46,2)</f>
        <v>0</v>
      </c>
    </row>
    <row r="47" spans="1:12" ht="29.25" customHeight="1" thickBot="1" x14ac:dyDescent="0.3">
      <c r="A47" s="1"/>
      <c r="B47" s="218"/>
      <c r="C47" s="219"/>
      <c r="D47" s="222" t="s">
        <v>44</v>
      </c>
      <c r="E47" s="223"/>
      <c r="F47" s="39">
        <v>1</v>
      </c>
      <c r="G47" s="87" t="s">
        <v>45</v>
      </c>
      <c r="H47" s="40">
        <v>0</v>
      </c>
      <c r="I47" s="41" t="s">
        <v>46</v>
      </c>
      <c r="J47" s="32"/>
      <c r="K47" s="32"/>
      <c r="L47" s="42">
        <f>ROUND(F47*H47,2)</f>
        <v>0</v>
      </c>
    </row>
    <row r="48" spans="1:12" s="43" customFormat="1" ht="25.5" customHeight="1" thickBot="1" x14ac:dyDescent="0.3">
      <c r="B48" s="155" t="s">
        <v>47</v>
      </c>
      <c r="C48" s="156"/>
      <c r="D48" s="156"/>
      <c r="E48" s="156"/>
      <c r="F48" s="156"/>
      <c r="G48" s="156"/>
      <c r="H48" s="156"/>
      <c r="I48" s="156"/>
      <c r="J48" s="156"/>
      <c r="K48" s="157"/>
      <c r="L48" s="44">
        <f>L41+L42+L44+L45+L46+L47</f>
        <v>0</v>
      </c>
    </row>
    <row r="49" spans="1:12" ht="9.9499999999999993" customHeight="1" x14ac:dyDescent="0.25">
      <c r="A49" s="1"/>
      <c r="B49" s="45"/>
      <c r="C49" s="46"/>
      <c r="D49" s="46"/>
      <c r="E49" s="46"/>
      <c r="F49" s="47"/>
      <c r="I49" s="48"/>
      <c r="L49" s="49"/>
    </row>
    <row r="50" spans="1:12" ht="20.100000000000001" customHeight="1" x14ac:dyDescent="0.25">
      <c r="A50" s="1"/>
      <c r="B50" s="210" t="s">
        <v>48</v>
      </c>
      <c r="C50" s="211"/>
      <c r="D50" s="26" t="s">
        <v>36</v>
      </c>
      <c r="E50" s="27"/>
      <c r="F50" s="28"/>
      <c r="G50" s="28"/>
      <c r="H50" s="28"/>
      <c r="I50" s="28"/>
      <c r="J50" s="28"/>
      <c r="K50" s="28"/>
      <c r="L50" s="29">
        <v>0</v>
      </c>
    </row>
    <row r="51" spans="1:12" ht="18.75" thickBot="1" x14ac:dyDescent="0.3">
      <c r="A51" s="1"/>
      <c r="B51" s="224"/>
      <c r="C51" s="225"/>
      <c r="D51" s="26" t="s">
        <v>49</v>
      </c>
      <c r="E51" s="27"/>
      <c r="F51" s="28"/>
      <c r="G51" s="28"/>
      <c r="H51" s="28"/>
      <c r="I51" s="28"/>
      <c r="J51" s="28"/>
      <c r="K51" s="28"/>
      <c r="L51" s="34">
        <f>J37</f>
        <v>0</v>
      </c>
    </row>
    <row r="52" spans="1:12" s="43" customFormat="1" ht="25.5" customHeight="1" thickBot="1" x14ac:dyDescent="0.3">
      <c r="B52" s="155" t="s">
        <v>50</v>
      </c>
      <c r="C52" s="156"/>
      <c r="D52" s="156"/>
      <c r="E52" s="156"/>
      <c r="F52" s="156"/>
      <c r="G52" s="156"/>
      <c r="H52" s="156"/>
      <c r="I52" s="156"/>
      <c r="J52" s="156"/>
      <c r="K52" s="157"/>
      <c r="L52" s="44">
        <f>L51</f>
        <v>0</v>
      </c>
    </row>
    <row r="53" spans="1:12" ht="19.899999999999999" customHeight="1" thickBot="1" x14ac:dyDescent="0.3">
      <c r="A53" s="1"/>
      <c r="B53" s="45"/>
      <c r="C53" s="46"/>
      <c r="D53" s="46"/>
      <c r="E53" s="46"/>
      <c r="L53" s="49"/>
    </row>
    <row r="54" spans="1:12" ht="25.5" customHeight="1" x14ac:dyDescent="0.25">
      <c r="A54" s="1"/>
      <c r="B54" s="207" t="s">
        <v>51</v>
      </c>
      <c r="C54" s="208"/>
      <c r="D54" s="208"/>
      <c r="E54" s="208"/>
      <c r="F54" s="208"/>
      <c r="G54" s="208"/>
      <c r="H54" s="208"/>
      <c r="I54" s="208"/>
      <c r="J54" s="208"/>
      <c r="K54" s="208"/>
      <c r="L54" s="209"/>
    </row>
    <row r="55" spans="1:12" ht="30" customHeight="1" x14ac:dyDescent="0.25">
      <c r="A55" s="1"/>
      <c r="B55" s="216" t="s">
        <v>52</v>
      </c>
      <c r="C55" s="217"/>
      <c r="D55" s="220" t="s">
        <v>53</v>
      </c>
      <c r="E55" s="221"/>
      <c r="F55" s="50">
        <v>26033433</v>
      </c>
      <c r="G55" s="121" t="s">
        <v>54</v>
      </c>
      <c r="H55" s="51">
        <v>0</v>
      </c>
      <c r="I55" s="52" t="s">
        <v>55</v>
      </c>
      <c r="J55" s="53"/>
      <c r="K55" s="53"/>
      <c r="L55" s="54">
        <f>ROUND(F55*H55,2)</f>
        <v>0</v>
      </c>
    </row>
    <row r="56" spans="1:12" ht="30" customHeight="1" x14ac:dyDescent="0.25">
      <c r="A56" s="1"/>
      <c r="B56" s="228"/>
      <c r="C56" s="229"/>
      <c r="D56" s="220" t="s">
        <v>56</v>
      </c>
      <c r="E56" s="221"/>
      <c r="F56" s="50">
        <v>52349361</v>
      </c>
      <c r="G56" s="121" t="s">
        <v>57</v>
      </c>
      <c r="H56" s="51">
        <v>0</v>
      </c>
      <c r="I56" s="37" t="s">
        <v>58</v>
      </c>
      <c r="J56" s="27"/>
      <c r="K56" s="27"/>
      <c r="L56" s="38">
        <f>ROUND(F56*H56,2)</f>
        <v>0</v>
      </c>
    </row>
    <row r="57" spans="1:12" ht="9.9499999999999993" customHeight="1" x14ac:dyDescent="0.25">
      <c r="A57" s="1"/>
      <c r="B57" s="45"/>
      <c r="C57" s="46"/>
      <c r="D57" s="55"/>
      <c r="E57" s="55"/>
      <c r="F57" s="47"/>
      <c r="G57" s="55"/>
      <c r="I57" s="56"/>
      <c r="L57" s="57"/>
    </row>
    <row r="58" spans="1:12" ht="30" customHeight="1" thickBot="1" x14ac:dyDescent="0.3">
      <c r="A58" s="1"/>
      <c r="B58" s="226" t="s">
        <v>59</v>
      </c>
      <c r="C58" s="227"/>
      <c r="D58" s="222" t="s">
        <v>60</v>
      </c>
      <c r="E58" s="223"/>
      <c r="F58" s="85">
        <v>1050000000</v>
      </c>
      <c r="G58" s="122" t="s">
        <v>61</v>
      </c>
      <c r="H58" s="58">
        <v>0</v>
      </c>
      <c r="I58" s="59" t="s">
        <v>62</v>
      </c>
      <c r="J58" s="60"/>
      <c r="K58" s="60"/>
      <c r="L58" s="42">
        <f>ROUND(F58*H58,2)</f>
        <v>0</v>
      </c>
    </row>
    <row r="59" spans="1:12" s="43" customFormat="1" ht="25.5" customHeight="1" thickBot="1" x14ac:dyDescent="0.3">
      <c r="B59" s="155" t="s">
        <v>63</v>
      </c>
      <c r="C59" s="156"/>
      <c r="D59" s="156"/>
      <c r="E59" s="156"/>
      <c r="F59" s="156"/>
      <c r="G59" s="156"/>
      <c r="H59" s="156"/>
      <c r="I59" s="156"/>
      <c r="J59" s="156"/>
      <c r="K59" s="157"/>
      <c r="L59" s="44">
        <f>L55+L56+L58</f>
        <v>0</v>
      </c>
    </row>
    <row r="60" spans="1:12" ht="9.6" customHeight="1" thickBot="1" x14ac:dyDescent="0.3">
      <c r="A60" s="1"/>
      <c r="B60" s="45"/>
      <c r="C60" s="46"/>
      <c r="D60" s="46"/>
      <c r="E60" s="46"/>
      <c r="I60" s="48"/>
      <c r="L60" s="61"/>
    </row>
    <row r="61" spans="1:12" s="62" customFormat="1" ht="30" customHeight="1" thickBot="1" x14ac:dyDescent="0.3">
      <c r="B61" s="158" t="s">
        <v>64</v>
      </c>
      <c r="C61" s="159"/>
      <c r="D61" s="159"/>
      <c r="E61" s="159"/>
      <c r="F61" s="159"/>
      <c r="G61" s="159"/>
      <c r="H61" s="159"/>
      <c r="I61" s="159"/>
      <c r="J61" s="159"/>
      <c r="K61" s="160"/>
      <c r="L61" s="63">
        <f>L48+L59</f>
        <v>0</v>
      </c>
    </row>
    <row r="62" spans="1:12" s="62" customFormat="1" ht="30" customHeight="1" thickBot="1" x14ac:dyDescent="0.3">
      <c r="B62" s="158" t="s">
        <v>65</v>
      </c>
      <c r="C62" s="159"/>
      <c r="D62" s="159"/>
      <c r="E62" s="159"/>
      <c r="F62" s="159"/>
      <c r="G62" s="159"/>
      <c r="H62" s="159"/>
      <c r="I62" s="159"/>
      <c r="J62" s="159"/>
      <c r="K62" s="160"/>
      <c r="L62" s="64">
        <v>24</v>
      </c>
    </row>
    <row r="63" spans="1:12" s="65" customFormat="1" ht="30" customHeight="1" thickBot="1" x14ac:dyDescent="0.3">
      <c r="B63" s="161" t="s">
        <v>66</v>
      </c>
      <c r="C63" s="162"/>
      <c r="D63" s="162"/>
      <c r="E63" s="162"/>
      <c r="F63" s="162"/>
      <c r="G63" s="162"/>
      <c r="H63" s="162"/>
      <c r="I63" s="162"/>
      <c r="J63" s="162"/>
      <c r="K63" s="163"/>
      <c r="L63" s="66">
        <f>L61*L62</f>
        <v>0</v>
      </c>
    </row>
    <row r="64" spans="1:12" ht="9.6" customHeight="1" thickBot="1" x14ac:dyDescent="0.3">
      <c r="A64" s="1"/>
      <c r="B64" s="45"/>
      <c r="C64" s="46"/>
      <c r="D64" s="46"/>
      <c r="E64" s="46"/>
      <c r="I64" s="48"/>
      <c r="L64" s="61"/>
    </row>
    <row r="65" spans="1:20" s="65" customFormat="1" ht="30" customHeight="1" thickBot="1" x14ac:dyDescent="0.3">
      <c r="B65" s="161" t="s">
        <v>67</v>
      </c>
      <c r="C65" s="162"/>
      <c r="D65" s="162"/>
      <c r="E65" s="162"/>
      <c r="F65" s="162"/>
      <c r="G65" s="162"/>
      <c r="H65" s="162"/>
      <c r="I65" s="162"/>
      <c r="J65" s="162"/>
      <c r="K65" s="163"/>
      <c r="L65" s="66">
        <f>L52</f>
        <v>0</v>
      </c>
    </row>
    <row r="66" spans="1:20" ht="13.9" customHeight="1" thickBot="1" x14ac:dyDescent="0.3"/>
    <row r="67" spans="1:20" s="67" customFormat="1" ht="30" customHeight="1" thickBot="1" x14ac:dyDescent="0.3">
      <c r="B67" s="147" t="s">
        <v>95</v>
      </c>
      <c r="C67" s="148"/>
      <c r="D67" s="149"/>
      <c r="E67" s="149"/>
      <c r="F67" s="149"/>
      <c r="G67" s="149"/>
      <c r="H67" s="149"/>
      <c r="I67" s="149"/>
      <c r="J67" s="149"/>
      <c r="K67" s="149"/>
      <c r="L67" s="117">
        <f>L63+L65</f>
        <v>0</v>
      </c>
    </row>
    <row r="68" spans="1:20" s="65" customFormat="1" ht="37.5" customHeight="1" thickBot="1" x14ac:dyDescent="0.3">
      <c r="B68" s="150" t="s">
        <v>96</v>
      </c>
      <c r="C68" s="151"/>
      <c r="D68" s="152"/>
      <c r="E68" s="153"/>
      <c r="F68" s="153"/>
      <c r="G68" s="153"/>
      <c r="H68" s="153"/>
      <c r="I68" s="153"/>
      <c r="J68" s="153"/>
      <c r="K68" s="153"/>
      <c r="L68" s="154"/>
      <c r="M68" s="118"/>
      <c r="N68" s="118"/>
      <c r="O68" s="118"/>
      <c r="P68" s="118"/>
      <c r="Q68" s="118"/>
      <c r="R68" s="118"/>
      <c r="S68" s="118"/>
      <c r="T68" s="118"/>
    </row>
    <row r="69" spans="1:20" ht="9" customHeight="1" x14ac:dyDescent="0.25">
      <c r="A69" s="1"/>
      <c r="B69" s="68"/>
      <c r="C69" s="68"/>
      <c r="D69" s="68"/>
      <c r="E69" s="68"/>
      <c r="F69" s="68"/>
      <c r="G69" s="68"/>
      <c r="H69" s="48"/>
      <c r="J69" s="48"/>
      <c r="L69" s="69"/>
    </row>
    <row r="70" spans="1:20" ht="19.149999999999999" customHeight="1" x14ac:dyDescent="0.25">
      <c r="A70" s="1"/>
      <c r="B70" s="146" t="s">
        <v>68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</row>
    <row r="71" spans="1:20" ht="19.149999999999999" customHeight="1" x14ac:dyDescent="0.25">
      <c r="A71" s="1"/>
      <c r="B71" s="146" t="s">
        <v>69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</row>
    <row r="72" spans="1:20" ht="19.149999999999999" customHeight="1" x14ac:dyDescent="0.25">
      <c r="A72" s="1"/>
      <c r="B72" s="232" t="s">
        <v>70</v>
      </c>
      <c r="C72" s="232"/>
      <c r="D72" s="146"/>
      <c r="E72" s="146"/>
      <c r="F72" s="146"/>
      <c r="G72" s="146"/>
      <c r="H72" s="146"/>
      <c r="I72" s="146"/>
      <c r="J72" s="146"/>
      <c r="K72" s="146"/>
      <c r="L72" s="146"/>
    </row>
    <row r="73" spans="1:20" ht="19.149999999999999" customHeight="1" x14ac:dyDescent="0.25">
      <c r="A73" s="1"/>
      <c r="B73" s="146" t="s">
        <v>71</v>
      </c>
      <c r="C73" s="146"/>
      <c r="D73" s="146"/>
      <c r="E73" s="146"/>
      <c r="F73" s="146"/>
      <c r="G73" s="146"/>
      <c r="H73" s="146"/>
      <c r="I73" s="146"/>
      <c r="J73" s="146"/>
      <c r="K73" s="146"/>
      <c r="L73" s="146"/>
    </row>
    <row r="74" spans="1:20" ht="19.149999999999999" customHeight="1" x14ac:dyDescent="0.25">
      <c r="A74" s="1"/>
      <c r="B74" s="146" t="s">
        <v>72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6"/>
    </row>
    <row r="75" spans="1:20" ht="19.149999999999999" customHeight="1" x14ac:dyDescent="0.25">
      <c r="A75" s="1"/>
      <c r="B75" s="146" t="s">
        <v>73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</row>
    <row r="76" spans="1:20" ht="47.25" customHeight="1" x14ac:dyDescent="0.25">
      <c r="A76" s="1"/>
      <c r="B76" s="146" t="s">
        <v>74</v>
      </c>
      <c r="C76" s="146"/>
      <c r="D76" s="146"/>
      <c r="E76" s="146"/>
      <c r="F76" s="146"/>
      <c r="G76" s="146"/>
      <c r="H76" s="146"/>
      <c r="I76" s="146"/>
      <c r="J76" s="146"/>
      <c r="K76" s="146"/>
      <c r="L76" s="146"/>
    </row>
    <row r="77" spans="1:20" ht="22.5" customHeight="1" x14ac:dyDescent="0.25">
      <c r="A77" s="1"/>
      <c r="B77" s="146" t="s">
        <v>75</v>
      </c>
      <c r="C77" s="146"/>
      <c r="D77" s="146"/>
      <c r="E77" s="146"/>
      <c r="F77" s="146"/>
      <c r="G77" s="146"/>
      <c r="H77" s="146"/>
      <c r="I77" s="146"/>
      <c r="J77" s="146"/>
      <c r="K77" s="146"/>
      <c r="L77" s="146"/>
    </row>
  </sheetData>
  <protectedRanges>
    <protectedRange sqref="I14 F14 J36 F20:F23 I20:I23" name="Intervalo1_1_1_4_1"/>
    <protectedRange sqref="L40 L43 L50" name="Intervalo8_1_1_1_1"/>
    <protectedRange sqref="H55:H56" name="Intervalo5_1_1_1_1"/>
    <protectedRange sqref="H58" name="Intervalo6_1_1_1_1"/>
  </protectedRanges>
  <mergeCells count="77">
    <mergeCell ref="B76:L76"/>
    <mergeCell ref="B77:L77"/>
    <mergeCell ref="K21:L21"/>
    <mergeCell ref="K36:L36"/>
    <mergeCell ref="K30:L30"/>
    <mergeCell ref="B71:L71"/>
    <mergeCell ref="B72:L72"/>
    <mergeCell ref="B73:L73"/>
    <mergeCell ref="B74:L74"/>
    <mergeCell ref="B75:L75"/>
    <mergeCell ref="K31:L31"/>
    <mergeCell ref="B32:D32"/>
    <mergeCell ref="B62:K62"/>
    <mergeCell ref="B63:K63"/>
    <mergeCell ref="B52:K52"/>
    <mergeCell ref="D55:E55"/>
    <mergeCell ref="D56:E56"/>
    <mergeCell ref="B58:C58"/>
    <mergeCell ref="D58:E58"/>
    <mergeCell ref="B54:L54"/>
    <mergeCell ref="B55:C56"/>
    <mergeCell ref="B46:C47"/>
    <mergeCell ref="D46:E46"/>
    <mergeCell ref="D47:E47"/>
    <mergeCell ref="B48:K48"/>
    <mergeCell ref="B50:C51"/>
    <mergeCell ref="B37:D37"/>
    <mergeCell ref="E37:G37"/>
    <mergeCell ref="B39:L39"/>
    <mergeCell ref="B40:C42"/>
    <mergeCell ref="B43:C45"/>
    <mergeCell ref="B27:B28"/>
    <mergeCell ref="C27:C28"/>
    <mergeCell ref="D27:D28"/>
    <mergeCell ref="K29:L29"/>
    <mergeCell ref="K18:L19"/>
    <mergeCell ref="E27:G27"/>
    <mergeCell ref="H27:J27"/>
    <mergeCell ref="K27:L28"/>
    <mergeCell ref="K22:L22"/>
    <mergeCell ref="K14:L14"/>
    <mergeCell ref="E36:G36"/>
    <mergeCell ref="B34:L34"/>
    <mergeCell ref="E35:G35"/>
    <mergeCell ref="K35:L35"/>
    <mergeCell ref="B18:B19"/>
    <mergeCell ref="C18:C19"/>
    <mergeCell ref="D18:D19"/>
    <mergeCell ref="E18:G18"/>
    <mergeCell ref="H18:J18"/>
    <mergeCell ref="K20:L20"/>
    <mergeCell ref="K23:L23"/>
    <mergeCell ref="B17:L17"/>
    <mergeCell ref="B15:D15"/>
    <mergeCell ref="B24:D24"/>
    <mergeCell ref="B26:L26"/>
    <mergeCell ref="A2:M2"/>
    <mergeCell ref="C3:D3"/>
    <mergeCell ref="C4:D4"/>
    <mergeCell ref="C5:D5"/>
    <mergeCell ref="C6:D6"/>
    <mergeCell ref="C12:C13"/>
    <mergeCell ref="D12:D13"/>
    <mergeCell ref="C7:D7"/>
    <mergeCell ref="B10:L10"/>
    <mergeCell ref="B11:L11"/>
    <mergeCell ref="B12:B13"/>
    <mergeCell ref="E12:G12"/>
    <mergeCell ref="H12:J12"/>
    <mergeCell ref="K12:L13"/>
    <mergeCell ref="B70:L70"/>
    <mergeCell ref="B67:K67"/>
    <mergeCell ref="B68:C68"/>
    <mergeCell ref="D68:L68"/>
    <mergeCell ref="B59:K59"/>
    <mergeCell ref="B61:K61"/>
    <mergeCell ref="B65:K65"/>
  </mergeCells>
  <conditionalFormatting sqref="J14 J23 G23 J30">
    <cfRule type="cellIs" dxfId="29" priority="17" stopIfTrue="1" operator="equal">
      <formula>""</formula>
    </cfRule>
  </conditionalFormatting>
  <conditionalFormatting sqref="J36">
    <cfRule type="cellIs" dxfId="28" priority="16" stopIfTrue="1" operator="equal">
      <formula>""</formula>
    </cfRule>
  </conditionalFormatting>
  <conditionalFormatting sqref="J20">
    <cfRule type="cellIs" dxfId="27" priority="15" stopIfTrue="1" operator="equal">
      <formula>""</formula>
    </cfRule>
  </conditionalFormatting>
  <conditionalFormatting sqref="G14">
    <cfRule type="cellIs" dxfId="26" priority="14" stopIfTrue="1" operator="equal">
      <formula>""</formula>
    </cfRule>
  </conditionalFormatting>
  <conditionalFormatting sqref="G20">
    <cfRule type="cellIs" dxfId="25" priority="13" stopIfTrue="1" operator="equal">
      <formula>""</formula>
    </cfRule>
  </conditionalFormatting>
  <conditionalFormatting sqref="J29">
    <cfRule type="cellIs" dxfId="24" priority="12" stopIfTrue="1" operator="equal">
      <formula>""</formula>
    </cfRule>
  </conditionalFormatting>
  <conditionalFormatting sqref="J31">
    <cfRule type="cellIs" dxfId="23" priority="9" stopIfTrue="1" operator="equal">
      <formula>""</formula>
    </cfRule>
  </conditionalFormatting>
  <conditionalFormatting sqref="J21">
    <cfRule type="cellIs" dxfId="22" priority="5" stopIfTrue="1" operator="equal">
      <formula>""</formula>
    </cfRule>
  </conditionalFormatting>
  <conditionalFormatting sqref="G21">
    <cfRule type="cellIs" dxfId="21" priority="4" stopIfTrue="1" operator="equal">
      <formula>""</formula>
    </cfRule>
  </conditionalFormatting>
  <conditionalFormatting sqref="J22">
    <cfRule type="cellIs" dxfId="20" priority="2" stopIfTrue="1" operator="equal">
      <formula>""</formula>
    </cfRule>
  </conditionalFormatting>
  <conditionalFormatting sqref="G22">
    <cfRule type="cellIs" dxfId="19" priority="1" stopIfTrue="1" operator="equal">
      <formula>""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09F08-C572-4A40-9169-0B3968B0A46A}">
  <dimension ref="B2:L13"/>
  <sheetViews>
    <sheetView showGridLines="0" zoomScaleNormal="100" workbookViewId="0">
      <pane ySplit="3" topLeftCell="A4" activePane="bottomLeft" state="frozen"/>
      <selection pane="bottomLeft" activeCell="C28" sqref="C28"/>
    </sheetView>
  </sheetViews>
  <sheetFormatPr defaultRowHeight="15" x14ac:dyDescent="0.25"/>
  <cols>
    <col min="1" max="1" width="3.5703125" style="73" customWidth="1"/>
    <col min="2" max="2" width="19.85546875" style="73" customWidth="1"/>
    <col min="3" max="3" width="11.140625" style="73" customWidth="1"/>
    <col min="4" max="4" width="9.140625" style="73" bestFit="1"/>
    <col min="5" max="5" width="32.140625" style="73" customWidth="1"/>
    <col min="6" max="6" width="37.140625" style="73" customWidth="1"/>
    <col min="7" max="7" width="14.28515625" style="73" customWidth="1"/>
    <col min="8" max="8" width="12.140625" style="73" customWidth="1"/>
    <col min="9" max="10" width="10.28515625" style="73" customWidth="1"/>
    <col min="11" max="11" width="14.7109375" style="73" customWidth="1"/>
    <col min="12" max="12" width="21" style="73" customWidth="1"/>
    <col min="13" max="16384" width="9.140625" style="73"/>
  </cols>
  <sheetData>
    <row r="2" spans="2:12" s="70" customFormat="1" ht="20.25" x14ac:dyDescent="0.3">
      <c r="B2" s="233" t="s">
        <v>97</v>
      </c>
      <c r="C2" s="234"/>
      <c r="D2" s="234"/>
      <c r="E2" s="234"/>
      <c r="F2" s="234"/>
      <c r="G2" s="234"/>
      <c r="H2" s="234"/>
      <c r="I2" s="234"/>
      <c r="J2" s="234"/>
      <c r="K2" s="234"/>
      <c r="L2" s="135"/>
    </row>
    <row r="3" spans="2:12" s="71" customFormat="1" ht="38.25" x14ac:dyDescent="0.25">
      <c r="B3" s="72" t="s">
        <v>6</v>
      </c>
      <c r="C3" s="72" t="s">
        <v>76</v>
      </c>
      <c r="D3" s="72" t="s">
        <v>77</v>
      </c>
      <c r="E3" s="72" t="s">
        <v>78</v>
      </c>
      <c r="F3" s="72" t="s">
        <v>1</v>
      </c>
      <c r="G3" s="72" t="s">
        <v>79</v>
      </c>
      <c r="H3" s="72" t="s">
        <v>80</v>
      </c>
      <c r="I3" s="72" t="s">
        <v>81</v>
      </c>
      <c r="J3" s="72" t="s">
        <v>82</v>
      </c>
      <c r="K3" s="72" t="s">
        <v>83</v>
      </c>
      <c r="L3" s="72" t="s">
        <v>84</v>
      </c>
    </row>
    <row r="4" spans="2:12" s="98" customFormat="1" ht="12" x14ac:dyDescent="0.2">
      <c r="B4" s="92" t="s">
        <v>99</v>
      </c>
      <c r="C4" s="93" t="s">
        <v>85</v>
      </c>
      <c r="D4" s="94">
        <v>32</v>
      </c>
      <c r="E4" s="92" t="s">
        <v>100</v>
      </c>
      <c r="F4" s="95" t="s">
        <v>114</v>
      </c>
      <c r="G4" s="95" t="s">
        <v>88</v>
      </c>
      <c r="H4" s="96">
        <v>63010222</v>
      </c>
      <c r="I4" s="96" t="s">
        <v>86</v>
      </c>
      <c r="J4" s="96" t="s">
        <v>87</v>
      </c>
      <c r="K4" s="93" t="s">
        <v>86</v>
      </c>
      <c r="L4" s="97"/>
    </row>
    <row r="5" spans="2:12" s="98" customFormat="1" ht="12" x14ac:dyDescent="0.2">
      <c r="B5" s="92" t="s">
        <v>108</v>
      </c>
      <c r="C5" s="93" t="s">
        <v>85</v>
      </c>
      <c r="D5" s="94">
        <v>684</v>
      </c>
      <c r="E5" s="92" t="s">
        <v>101</v>
      </c>
      <c r="F5" s="95" t="s">
        <v>115</v>
      </c>
      <c r="G5" s="95" t="s">
        <v>88</v>
      </c>
      <c r="H5" s="99">
        <v>63113500</v>
      </c>
      <c r="I5" s="96" t="s">
        <v>87</v>
      </c>
      <c r="J5" s="96" t="s">
        <v>87</v>
      </c>
      <c r="K5" s="93" t="s">
        <v>86</v>
      </c>
      <c r="L5" s="97"/>
    </row>
    <row r="6" spans="2:12" s="98" customFormat="1" ht="12" x14ac:dyDescent="0.2">
      <c r="B6" s="92" t="s">
        <v>109</v>
      </c>
      <c r="C6" s="93" t="s">
        <v>85</v>
      </c>
      <c r="D6" s="94">
        <v>744</v>
      </c>
      <c r="E6" s="92" t="s">
        <v>102</v>
      </c>
      <c r="F6" s="95" t="s">
        <v>116</v>
      </c>
      <c r="G6" s="95" t="s">
        <v>88</v>
      </c>
      <c r="H6" s="99">
        <v>63260000</v>
      </c>
      <c r="I6" s="96" t="s">
        <v>87</v>
      </c>
      <c r="J6" s="96" t="s">
        <v>87</v>
      </c>
      <c r="K6" s="93" t="s">
        <v>86</v>
      </c>
      <c r="L6" s="97"/>
    </row>
    <row r="7" spans="2:12" s="98" customFormat="1" ht="12" x14ac:dyDescent="0.2">
      <c r="B7" s="92" t="s">
        <v>110</v>
      </c>
      <c r="C7" s="93" t="s">
        <v>85</v>
      </c>
      <c r="D7" s="94">
        <v>1957</v>
      </c>
      <c r="E7" s="92" t="s">
        <v>103</v>
      </c>
      <c r="F7" s="95" t="s">
        <v>117</v>
      </c>
      <c r="G7" s="95" t="s">
        <v>88</v>
      </c>
      <c r="H7" s="99">
        <v>63180000</v>
      </c>
      <c r="I7" s="96" t="s">
        <v>87</v>
      </c>
      <c r="J7" s="96" t="s">
        <v>87</v>
      </c>
      <c r="K7" s="93" t="s">
        <v>86</v>
      </c>
      <c r="L7" s="97"/>
    </row>
    <row r="8" spans="2:12" s="98" customFormat="1" ht="12" x14ac:dyDescent="0.2">
      <c r="B8" s="92" t="s">
        <v>99</v>
      </c>
      <c r="C8" s="93" t="s">
        <v>85</v>
      </c>
      <c r="D8" s="94">
        <v>3587</v>
      </c>
      <c r="E8" s="92" t="s">
        <v>104</v>
      </c>
      <c r="F8" s="95" t="s">
        <v>118</v>
      </c>
      <c r="G8" s="95" t="s">
        <v>119</v>
      </c>
      <c r="H8" s="99">
        <v>63020000</v>
      </c>
      <c r="I8" s="96" t="s">
        <v>87</v>
      </c>
      <c r="J8" s="96" t="s">
        <v>87</v>
      </c>
      <c r="K8" s="93" t="s">
        <v>86</v>
      </c>
      <c r="L8" s="97"/>
    </row>
    <row r="9" spans="2:12" s="98" customFormat="1" ht="12" x14ac:dyDescent="0.2">
      <c r="B9" s="92" t="s">
        <v>111</v>
      </c>
      <c r="C9" s="93" t="s">
        <v>85</v>
      </c>
      <c r="D9" s="94">
        <v>3839</v>
      </c>
      <c r="E9" s="92" t="s">
        <v>105</v>
      </c>
      <c r="F9" s="95" t="s">
        <v>120</v>
      </c>
      <c r="G9" s="95" t="s">
        <v>88</v>
      </c>
      <c r="H9" s="99">
        <v>63150000</v>
      </c>
      <c r="I9" s="96" t="s">
        <v>87</v>
      </c>
      <c r="J9" s="96" t="s">
        <v>87</v>
      </c>
      <c r="K9" s="93" t="s">
        <v>86</v>
      </c>
      <c r="L9" s="97"/>
    </row>
    <row r="10" spans="2:12" s="98" customFormat="1" ht="12" x14ac:dyDescent="0.2">
      <c r="B10" s="92" t="s">
        <v>112</v>
      </c>
      <c r="C10" s="93" t="s">
        <v>85</v>
      </c>
      <c r="D10" s="94">
        <v>4406</v>
      </c>
      <c r="E10" s="92" t="s">
        <v>106</v>
      </c>
      <c r="F10" s="95" t="s">
        <v>121</v>
      </c>
      <c r="G10" s="95" t="s">
        <v>88</v>
      </c>
      <c r="H10" s="99">
        <v>63210000</v>
      </c>
      <c r="I10" s="96" t="s">
        <v>87</v>
      </c>
      <c r="J10" s="96" t="s">
        <v>87</v>
      </c>
      <c r="K10" s="93" t="s">
        <v>86</v>
      </c>
      <c r="L10" s="97"/>
    </row>
    <row r="11" spans="2:12" s="98" customFormat="1" ht="12" x14ac:dyDescent="0.2">
      <c r="B11" s="92" t="s">
        <v>113</v>
      </c>
      <c r="C11" s="93" t="s">
        <v>85</v>
      </c>
      <c r="D11" s="94">
        <v>4468</v>
      </c>
      <c r="E11" s="92" t="s">
        <v>107</v>
      </c>
      <c r="F11" s="95" t="s">
        <v>122</v>
      </c>
      <c r="G11" s="95" t="s">
        <v>88</v>
      </c>
      <c r="H11" s="99">
        <v>63200000</v>
      </c>
      <c r="I11" s="96" t="s">
        <v>87</v>
      </c>
      <c r="J11" s="96" t="s">
        <v>87</v>
      </c>
      <c r="K11" s="93" t="s">
        <v>86</v>
      </c>
      <c r="L11" s="97"/>
    </row>
    <row r="12" spans="2:12" s="98" customFormat="1" ht="12" x14ac:dyDescent="0.2">
      <c r="B12" s="92" t="s">
        <v>110</v>
      </c>
      <c r="C12" s="93" t="s">
        <v>127</v>
      </c>
      <c r="D12" s="94" t="s">
        <v>128</v>
      </c>
      <c r="E12" s="92" t="s">
        <v>129</v>
      </c>
      <c r="F12" s="95" t="s">
        <v>130</v>
      </c>
      <c r="G12" s="95" t="s">
        <v>88</v>
      </c>
      <c r="H12" s="99">
        <v>63180000</v>
      </c>
      <c r="I12" s="96" t="s">
        <v>87</v>
      </c>
      <c r="J12" s="96" t="s">
        <v>87</v>
      </c>
      <c r="K12" s="93" t="s">
        <v>86</v>
      </c>
      <c r="L12" s="97"/>
    </row>
    <row r="13" spans="2:12" s="98" customFormat="1" ht="12" x14ac:dyDescent="0.2">
      <c r="B13" s="92" t="s">
        <v>125</v>
      </c>
      <c r="C13" s="93" t="s">
        <v>127</v>
      </c>
      <c r="D13" s="94" t="s">
        <v>126</v>
      </c>
      <c r="E13" s="92" t="s">
        <v>123</v>
      </c>
      <c r="F13" s="95" t="s">
        <v>124</v>
      </c>
      <c r="G13" s="95" t="s">
        <v>88</v>
      </c>
      <c r="H13" s="99">
        <v>63240000</v>
      </c>
      <c r="I13" s="96" t="s">
        <v>87</v>
      </c>
      <c r="J13" s="96" t="s">
        <v>87</v>
      </c>
      <c r="K13" s="93" t="s">
        <v>86</v>
      </c>
      <c r="L13" s="97"/>
    </row>
  </sheetData>
  <mergeCells count="1">
    <mergeCell ref="B2:K2"/>
  </mergeCells>
  <conditionalFormatting sqref="L5:L9 K3:L4">
    <cfRule type="cellIs" dxfId="18" priority="59" operator="equal">
      <formula>"NÃO"</formula>
    </cfRule>
  </conditionalFormatting>
  <conditionalFormatting sqref="K4">
    <cfRule type="cellIs" dxfId="17" priority="31" operator="equal">
      <formula>"NÃO"</formula>
    </cfRule>
  </conditionalFormatting>
  <conditionalFormatting sqref="L10:L11">
    <cfRule type="cellIs" dxfId="16" priority="30" operator="equal">
      <formula>"NÃO"</formula>
    </cfRule>
  </conditionalFormatting>
  <conditionalFormatting sqref="K4">
    <cfRule type="cellIs" dxfId="15" priority="27" operator="equal">
      <formula>"NÃO"</formula>
    </cfRule>
  </conditionalFormatting>
  <conditionalFormatting sqref="K4">
    <cfRule type="cellIs" dxfId="14" priority="26" operator="equal">
      <formula>"NÃO"</formula>
    </cfRule>
  </conditionalFormatting>
  <conditionalFormatting sqref="K5:K11">
    <cfRule type="cellIs" dxfId="13" priority="22" operator="equal">
      <formula>"NÃO"</formula>
    </cfRule>
  </conditionalFormatting>
  <conditionalFormatting sqref="K5:K11">
    <cfRule type="cellIs" dxfId="12" priority="21" operator="equal">
      <formula>"NÃO"</formula>
    </cfRule>
  </conditionalFormatting>
  <conditionalFormatting sqref="K5:K11">
    <cfRule type="cellIs" dxfId="11" priority="20" operator="equal">
      <formula>"NÃO"</formula>
    </cfRule>
  </conditionalFormatting>
  <conditionalFormatting sqref="K5:K11">
    <cfRule type="cellIs" dxfId="10" priority="19" operator="equal">
      <formula>"NÃO"</formula>
    </cfRule>
  </conditionalFormatting>
  <conditionalFormatting sqref="L12">
    <cfRule type="cellIs" dxfId="9" priority="14" operator="equal">
      <formula>"NÃO"</formula>
    </cfRule>
  </conditionalFormatting>
  <conditionalFormatting sqref="K12">
    <cfRule type="cellIs" dxfId="8" priority="13" operator="equal">
      <formula>"NÃO"</formula>
    </cfRule>
  </conditionalFormatting>
  <conditionalFormatting sqref="K12">
    <cfRule type="cellIs" dxfId="7" priority="12" operator="equal">
      <formula>"NÃO"</formula>
    </cfRule>
  </conditionalFormatting>
  <conditionalFormatting sqref="K12">
    <cfRule type="cellIs" dxfId="6" priority="11" operator="equal">
      <formula>"NÃO"</formula>
    </cfRule>
  </conditionalFormatting>
  <conditionalFormatting sqref="K12">
    <cfRule type="cellIs" dxfId="5" priority="10" operator="equal">
      <formula>"NÃO"</formula>
    </cfRule>
  </conditionalFormatting>
  <conditionalFormatting sqref="L13">
    <cfRule type="cellIs" dxfId="4" priority="5" operator="equal">
      <formula>"NÃO"</formula>
    </cfRule>
  </conditionalFormatting>
  <conditionalFormatting sqref="K13">
    <cfRule type="cellIs" dxfId="3" priority="4" operator="equal">
      <formula>"NÃO"</formula>
    </cfRule>
  </conditionalFormatting>
  <conditionalFormatting sqref="K13">
    <cfRule type="cellIs" dxfId="2" priority="3" operator="equal">
      <formula>"NÃO"</formula>
    </cfRule>
  </conditionalFormatting>
  <conditionalFormatting sqref="K13">
    <cfRule type="cellIs" dxfId="1" priority="2" operator="equal">
      <formula>"NÃO"</formula>
    </cfRule>
  </conditionalFormatting>
  <conditionalFormatting sqref="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37061bd4-4e0e-42de-a138-4f29d9d63d59" xsi:nil="true"/>
    <lcf76f155ced4ddcb4097134ff3c332f xmlns="31d344f1-b701-4f04-9cd2-1677e92f9ed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85915DCC762A40B4D8C7248689BE6E" ma:contentTypeVersion="15" ma:contentTypeDescription="Crie um novo documento." ma:contentTypeScope="" ma:versionID="bdde4c9d976a723fcb72d1ee46bc156d">
  <xsd:schema xmlns:xsd="http://www.w3.org/2001/XMLSchema" xmlns:xs="http://www.w3.org/2001/XMLSchema" xmlns:p="http://schemas.microsoft.com/office/2006/metadata/properties" xmlns:ns1="http://schemas.microsoft.com/sharepoint/v3" xmlns:ns2="31d344f1-b701-4f04-9cd2-1677e92f9edd" xmlns:ns3="37061bd4-4e0e-42de-a138-4f29d9d63d59" targetNamespace="http://schemas.microsoft.com/office/2006/metadata/properties" ma:root="true" ma:fieldsID="8d93089d51e967a18120183893ef0934" ns1:_="" ns2:_="" ns3:_="">
    <xsd:import namespace="http://schemas.microsoft.com/sharepoint/v3"/>
    <xsd:import namespace="31d344f1-b701-4f04-9cd2-1677e92f9edd"/>
    <xsd:import namespace="37061bd4-4e0e-42de-a138-4f29d9d63d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344f1-b701-4f04-9cd2-1677e92f9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65846F-36E6-428F-AE8A-898F723B7C6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6df5a28-9066-4760-a72b-f0bc94ea84aa"/>
    <ds:schemaRef ds:uri="bb3040b5-8d8f-42b6-9f7d-05a342e41b03"/>
    <ds:schemaRef ds:uri="6143f5f5-5f7d-4d6b-8c41-bdc0bb47cef0"/>
    <ds:schemaRef ds:uri="00c9631a-c754-4b54-a151-21c5deb0dab3"/>
    <ds:schemaRef ds:uri="37061bd4-4e0e-42de-a138-4f29d9d63d59"/>
    <ds:schemaRef ds:uri="31d344f1-b701-4f04-9cd2-1677e92f9edd"/>
  </ds:schemaRefs>
</ds:datastoreItem>
</file>

<file path=customXml/itemProps2.xml><?xml version="1.0" encoding="utf-8"?>
<ds:datastoreItem xmlns:ds="http://schemas.openxmlformats.org/officeDocument/2006/customXml" ds:itemID="{3B0366C0-09AB-48A9-AA9A-BDA64618B6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d344f1-b701-4f04-9cd2-1677e92f9edd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6D1C2E-F091-4EA8-A3D7-2C6DE784E91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Rel Unidades Item I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Juliano Verissimo Staine</dc:creator>
  <cp:keywords/>
  <dc:description/>
  <cp:lastModifiedBy>Marcos Aguiar Silva</cp:lastModifiedBy>
  <cp:revision/>
  <dcterms:created xsi:type="dcterms:W3CDTF">2022-12-27T19:50:22Z</dcterms:created>
  <dcterms:modified xsi:type="dcterms:W3CDTF">2023-10-20T18:42:51Z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0x0101007B85915DCC762A40B4D8C7248689BE6E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2023-10-20T18:42:51Z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67d9a9d5-bb47-475a-ae0d-9ae623c0cfdd</vt:lpwstr>
  </property>
  <property fmtid="{D5CDD505-2E9C-101B-9397-08002B2CF9AE}" pid="10" name="MSIP_Label_fde7aacd-7cc4-4c31-9e6f-7ef306428f09_ContentBits">
    <vt:lpwstr>1</vt:lpwstr>
  </property>
</Properties>
</file>